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xternalLinks/externalLink1.xml" ContentType="application/vnd.openxmlformats-officedocument.spreadsheetml.externalLink+xml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mbeddings/oleObject69.bin" ContentType="application/vnd.openxmlformats-officedocument.oleObject"/>
  <Override PartName="/xl/embeddings/oleObject89.bin" ContentType="application/vnd.openxmlformats-officedocument.oleObject"/>
  <Override PartName="/xl/embeddings/oleObject98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58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87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2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Default Extension="wmf" ContentType="image/x-wmf"/>
  <Override PartName="/xl/embeddings/oleObject30.bin" ContentType="application/vnd.openxmlformats-officedocument.oleObject"/>
  <Override PartName="/xl/embeddings/oleObject10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xternalLinks/externalLink3.xml" ContentType="application/vnd.openxmlformats-officedocument.spreadsheetml.externalLink+xml"/>
  <Override PartName="/xl/embeddings/oleObject7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575" windowHeight="12720" firstSheet="2" activeTab="3"/>
  </bookViews>
  <sheets>
    <sheet name="Затраты на концерты" sheetId="1" r:id="rId1"/>
    <sheet name="Корр. коэф-т концерты" sheetId="2" r:id="rId2"/>
    <sheet name="Затраты орг-я мер-й" sheetId="5" r:id="rId3"/>
    <sheet name="Корр. коэф-т орг.мер." sheetId="6" r:id="rId4"/>
    <sheet name="Затраты кино (закр.)" sheetId="7" r:id="rId5"/>
    <sheet name="Корр. коэф-т кино (закр.)" sheetId="8" r:id="rId6"/>
    <sheet name="Затраты кино (откр.)" sheetId="9" r:id="rId7"/>
    <sheet name="Корр коэф-т кино (откр.)" sheetId="10" r:id="rId8"/>
    <sheet name="итог" sheetId="11" r:id="rId9"/>
  </sheets>
  <externalReferences>
    <externalReference r:id="rId10"/>
    <externalReference r:id="rId11"/>
    <externalReference r:id="rId12"/>
  </externalReferences>
  <definedNames>
    <definedName name="_xlnm.Print_Area" localSheetId="4">'Затраты кино (закр.)'!$A$1:$J$200</definedName>
    <definedName name="_xlnm.Print_Area" localSheetId="6">'Затраты кино (откр.)'!$A$1:$J$200</definedName>
    <definedName name="_xlnm.Print_Area" localSheetId="0">'Затраты на концерты'!$A$1:$J$168</definedName>
    <definedName name="_xlnm.Print_Area" localSheetId="2">'Затраты орг-я мер-й'!$A$1:$J$200</definedName>
    <definedName name="_xlnm.Print_Area" localSheetId="8">итог!$A$1:$N$24</definedName>
    <definedName name="_xlnm.Print_Area" localSheetId="7">'Корр коэф-т кино (откр.)'!$A$1:$M$33</definedName>
    <definedName name="_xlnm.Print_Area" localSheetId="5">'Корр. коэф-т кино (закр.)'!$A$1:$M$33</definedName>
    <definedName name="_xlnm.Print_Area" localSheetId="1">'Корр. коэф-т концерты'!$A$1:$M$32</definedName>
    <definedName name="_xlnm.Print_Area" localSheetId="3">'Корр. коэф-т орг.мер.'!$A$1:$M$31</definedName>
  </definedNames>
  <calcPr calcId="124519"/>
</workbook>
</file>

<file path=xl/calcChain.xml><?xml version="1.0" encoding="utf-8"?>
<calcChain xmlns="http://schemas.openxmlformats.org/spreadsheetml/2006/main">
  <c r="I17" i="6"/>
  <c r="H17"/>
  <c r="N68" i="1"/>
  <c r="N101" i="7"/>
  <c r="N102"/>
  <c r="N103"/>
  <c r="N104"/>
  <c r="N105"/>
  <c r="N106"/>
  <c r="N100"/>
  <c r="N101" i="9"/>
  <c r="N100"/>
  <c r="B19"/>
  <c r="B19" i="7"/>
  <c r="B19" i="5"/>
  <c r="N101"/>
  <c r="N102"/>
  <c r="N103"/>
  <c r="N104"/>
  <c r="N105"/>
  <c r="N106"/>
  <c r="N100"/>
  <c r="B19" i="1"/>
  <c r="N69"/>
  <c r="N70"/>
  <c r="N71"/>
  <c r="N72"/>
  <c r="N73"/>
  <c r="N74"/>
  <c r="N14" i="11"/>
  <c r="Q18" l="1"/>
  <c r="S18" s="1"/>
  <c r="Q16"/>
  <c r="S16" s="1"/>
  <c r="H31" i="10"/>
  <c r="I17"/>
  <c r="H17"/>
  <c r="G17"/>
  <c r="K17" s="1"/>
  <c r="L17" s="1"/>
  <c r="F17"/>
  <c r="E17"/>
  <c r="C7"/>
  <c r="B7"/>
  <c r="E187" i="9"/>
  <c r="E186"/>
  <c r="E185"/>
  <c r="E184"/>
  <c r="E183"/>
  <c r="E182"/>
  <c r="E181"/>
  <c r="E173"/>
  <c r="E172"/>
  <c r="E171"/>
  <c r="E170"/>
  <c r="E169"/>
  <c r="E161"/>
  <c r="E160"/>
  <c r="E159"/>
  <c r="E151"/>
  <c r="E150"/>
  <c r="E149"/>
  <c r="E148"/>
  <c r="E147"/>
  <c r="E139"/>
  <c r="E138"/>
  <c r="E137"/>
  <c r="E136"/>
  <c r="E135"/>
  <c r="E134"/>
  <c r="E133"/>
  <c r="E132"/>
  <c r="E124"/>
  <c r="E123"/>
  <c r="E122"/>
  <c r="E121"/>
  <c r="E120"/>
  <c r="E119"/>
  <c r="E118"/>
  <c r="E117"/>
  <c r="E116"/>
  <c r="E115"/>
  <c r="E114"/>
  <c r="E106"/>
  <c r="N105"/>
  <c r="E105"/>
  <c r="E104"/>
  <c r="E103"/>
  <c r="E102"/>
  <c r="E101"/>
  <c r="E100"/>
  <c r="D81"/>
  <c r="E81" s="1"/>
  <c r="H81" s="1"/>
  <c r="D80"/>
  <c r="E80" s="1"/>
  <c r="H80" s="1"/>
  <c r="D79"/>
  <c r="E79" s="1"/>
  <c r="H79" s="1"/>
  <c r="D78"/>
  <c r="E78" s="1"/>
  <c r="H78" s="1"/>
  <c r="D77"/>
  <c r="E77" s="1"/>
  <c r="H77" s="1"/>
  <c r="D76"/>
  <c r="E76" s="1"/>
  <c r="H76" s="1"/>
  <c r="D75"/>
  <c r="E75" s="1"/>
  <c r="H75" s="1"/>
  <c r="E74"/>
  <c r="H74" s="1"/>
  <c r="D74"/>
  <c r="D73"/>
  <c r="E73" s="1"/>
  <c r="H73" s="1"/>
  <c r="D72"/>
  <c r="E72" s="1"/>
  <c r="H72" s="1"/>
  <c r="D71"/>
  <c r="E71" s="1"/>
  <c r="H71" s="1"/>
  <c r="D70"/>
  <c r="E70" s="1"/>
  <c r="H70" s="1"/>
  <c r="E62"/>
  <c r="H62" s="1"/>
  <c r="D62"/>
  <c r="D61"/>
  <c r="E61" s="1"/>
  <c r="H61" s="1"/>
  <c r="D60"/>
  <c r="E60" s="1"/>
  <c r="H60" s="1"/>
  <c r="D59"/>
  <c r="E59" s="1"/>
  <c r="H59" s="1"/>
  <c r="E58"/>
  <c r="H58" s="1"/>
  <c r="D58"/>
  <c r="E57"/>
  <c r="H57" s="1"/>
  <c r="D57"/>
  <c r="D56"/>
  <c r="E56" s="1"/>
  <c r="H56" s="1"/>
  <c r="D55"/>
  <c r="E55" s="1"/>
  <c r="H55" s="1"/>
  <c r="D54"/>
  <c r="E54" s="1"/>
  <c r="H54" s="1"/>
  <c r="E53"/>
  <c r="H53" s="1"/>
  <c r="D53"/>
  <c r="D52"/>
  <c r="E52" s="1"/>
  <c r="H52" s="1"/>
  <c r="D51"/>
  <c r="E51" s="1"/>
  <c r="H51" s="1"/>
  <c r="G42"/>
  <c r="D42"/>
  <c r="E42" s="1"/>
  <c r="G41"/>
  <c r="D41"/>
  <c r="E41" s="1"/>
  <c r="G40"/>
  <c r="E40"/>
  <c r="D40"/>
  <c r="G39"/>
  <c r="E39"/>
  <c r="D39"/>
  <c r="G38"/>
  <c r="D38"/>
  <c r="E38" s="1"/>
  <c r="G37"/>
  <c r="D37"/>
  <c r="E37" s="1"/>
  <c r="G36"/>
  <c r="D36"/>
  <c r="E36" s="1"/>
  <c r="G35"/>
  <c r="E35"/>
  <c r="D35"/>
  <c r="G34"/>
  <c r="D34"/>
  <c r="E34" s="1"/>
  <c r="G33"/>
  <c r="D33"/>
  <c r="E33" s="1"/>
  <c r="G32"/>
  <c r="E32"/>
  <c r="D32"/>
  <c r="G31"/>
  <c r="E31"/>
  <c r="D31"/>
  <c r="G30"/>
  <c r="D30"/>
  <c r="E30" s="1"/>
  <c r="G29"/>
  <c r="E29"/>
  <c r="D29"/>
  <c r="G28"/>
  <c r="E28"/>
  <c r="D28"/>
  <c r="H30" l="1"/>
  <c r="D7" i="10"/>
  <c r="D17" s="1"/>
  <c r="F31" s="1"/>
  <c r="J17"/>
  <c r="H39" i="9"/>
  <c r="H31"/>
  <c r="H34"/>
  <c r="H37"/>
  <c r="H42"/>
  <c r="H35"/>
  <c r="H38"/>
  <c r="H41"/>
  <c r="H82"/>
  <c r="F90" s="1"/>
  <c r="E44"/>
  <c r="B20" s="1"/>
  <c r="F184" s="1"/>
  <c r="G184" s="1"/>
  <c r="I184" s="1"/>
  <c r="H32"/>
  <c r="H36"/>
  <c r="H40"/>
  <c r="H29"/>
  <c r="H33"/>
  <c r="F186"/>
  <c r="G186" s="1"/>
  <c r="I186" s="1"/>
  <c r="F182"/>
  <c r="G182" s="1"/>
  <c r="I182" s="1"/>
  <c r="F137"/>
  <c r="G137" s="1"/>
  <c r="I137" s="1"/>
  <c r="F133"/>
  <c r="G133" s="1"/>
  <c r="I133" s="1"/>
  <c r="F105"/>
  <c r="G105" s="1"/>
  <c r="I105" s="1"/>
  <c r="F173"/>
  <c r="G173" s="1"/>
  <c r="I173" s="1"/>
  <c r="F169"/>
  <c r="G169" s="1"/>
  <c r="I169" s="1"/>
  <c r="F121"/>
  <c r="G121" s="1"/>
  <c r="I121" s="1"/>
  <c r="F117"/>
  <c r="G117" s="1"/>
  <c r="I117" s="1"/>
  <c r="F151"/>
  <c r="G151" s="1"/>
  <c r="I151" s="1"/>
  <c r="F103"/>
  <c r="G103" s="1"/>
  <c r="I103" s="1"/>
  <c r="F106"/>
  <c r="G106" s="1"/>
  <c r="I106" s="1"/>
  <c r="H63"/>
  <c r="E90" s="1"/>
  <c r="H28"/>
  <c r="M17" i="10" l="1"/>
  <c r="I31" s="1"/>
  <c r="J31" s="1"/>
  <c r="N10" i="11" s="1"/>
  <c r="F149" i="9"/>
  <c r="G149" s="1"/>
  <c r="I149" s="1"/>
  <c r="F120"/>
  <c r="G120" s="1"/>
  <c r="I120" s="1"/>
  <c r="F172"/>
  <c r="G172" s="1"/>
  <c r="I172" s="1"/>
  <c r="F159"/>
  <c r="G159" s="1"/>
  <c r="I159" s="1"/>
  <c r="F104"/>
  <c r="G104" s="1"/>
  <c r="I104" s="1"/>
  <c r="F114"/>
  <c r="G114" s="1"/>
  <c r="I114" s="1"/>
  <c r="F118"/>
  <c r="G118" s="1"/>
  <c r="I118" s="1"/>
  <c r="F122"/>
  <c r="G122" s="1"/>
  <c r="I122" s="1"/>
  <c r="F170"/>
  <c r="G170" s="1"/>
  <c r="I170" s="1"/>
  <c r="F160"/>
  <c r="G160" s="1"/>
  <c r="I160" s="1"/>
  <c r="F148"/>
  <c r="G148" s="1"/>
  <c r="I148" s="1"/>
  <c r="F134"/>
  <c r="G134" s="1"/>
  <c r="I134" s="1"/>
  <c r="F138"/>
  <c r="G138" s="1"/>
  <c r="I138" s="1"/>
  <c r="F183"/>
  <c r="G183" s="1"/>
  <c r="I183" s="1"/>
  <c r="F187"/>
  <c r="G187" s="1"/>
  <c r="I187" s="1"/>
  <c r="F101"/>
  <c r="G101" s="1"/>
  <c r="I101" s="1"/>
  <c r="F116"/>
  <c r="G116" s="1"/>
  <c r="I116" s="1"/>
  <c r="F124"/>
  <c r="G124" s="1"/>
  <c r="I124" s="1"/>
  <c r="F102"/>
  <c r="G102" s="1"/>
  <c r="I102" s="1"/>
  <c r="F132"/>
  <c r="G132" s="1"/>
  <c r="I132" s="1"/>
  <c r="F136"/>
  <c r="G136" s="1"/>
  <c r="I136" s="1"/>
  <c r="F181"/>
  <c r="G181" s="1"/>
  <c r="I181" s="1"/>
  <c r="I188" s="1"/>
  <c r="H196" s="1"/>
  <c r="F185"/>
  <c r="G185" s="1"/>
  <c r="I185" s="1"/>
  <c r="H43"/>
  <c r="D90" s="1"/>
  <c r="G90" s="1"/>
  <c r="F161"/>
  <c r="G161" s="1"/>
  <c r="I161" s="1"/>
  <c r="F147"/>
  <c r="G147" s="1"/>
  <c r="I147" s="1"/>
  <c r="F115"/>
  <c r="G115" s="1"/>
  <c r="I115" s="1"/>
  <c r="F119"/>
  <c r="G119" s="1"/>
  <c r="I119" s="1"/>
  <c r="F123"/>
  <c r="G123" s="1"/>
  <c r="I123" s="1"/>
  <c r="F171"/>
  <c r="G171" s="1"/>
  <c r="I171" s="1"/>
  <c r="F100"/>
  <c r="G100" s="1"/>
  <c r="I100" s="1"/>
  <c r="F150"/>
  <c r="G150" s="1"/>
  <c r="I150" s="1"/>
  <c r="F135"/>
  <c r="G135" s="1"/>
  <c r="I135" s="1"/>
  <c r="F139"/>
  <c r="G139" s="1"/>
  <c r="I139" s="1"/>
  <c r="I174" l="1"/>
  <c r="G196" s="1"/>
  <c r="I140"/>
  <c r="D196" s="1"/>
  <c r="I162"/>
  <c r="F196" s="1"/>
  <c r="I125"/>
  <c r="C196" s="1"/>
  <c r="I152"/>
  <c r="E196" s="1"/>
  <c r="I107"/>
  <c r="B196" s="1"/>
  <c r="H31" i="8"/>
  <c r="I17"/>
  <c r="H17"/>
  <c r="J17" s="1"/>
  <c r="G17"/>
  <c r="F17"/>
  <c r="E17"/>
  <c r="C7"/>
  <c r="D7" s="1"/>
  <c r="D17" s="1"/>
  <c r="F31" s="1"/>
  <c r="B7"/>
  <c r="E187" i="7"/>
  <c r="E186"/>
  <c r="E185"/>
  <c r="E184"/>
  <c r="E183"/>
  <c r="E182"/>
  <c r="E181"/>
  <c r="E173"/>
  <c r="E172"/>
  <c r="E171"/>
  <c r="E170"/>
  <c r="E169"/>
  <c r="E161"/>
  <c r="E160"/>
  <c r="E159"/>
  <c r="E151"/>
  <c r="E150"/>
  <c r="E149"/>
  <c r="E148"/>
  <c r="E147"/>
  <c r="E139"/>
  <c r="E138"/>
  <c r="E137"/>
  <c r="E136"/>
  <c r="E135"/>
  <c r="E134"/>
  <c r="E133"/>
  <c r="E132"/>
  <c r="E124"/>
  <c r="E123"/>
  <c r="E122"/>
  <c r="E121"/>
  <c r="E120"/>
  <c r="E119"/>
  <c r="E118"/>
  <c r="E117"/>
  <c r="E116"/>
  <c r="E115"/>
  <c r="E114"/>
  <c r="E106"/>
  <c r="E105"/>
  <c r="E104"/>
  <c r="E103"/>
  <c r="E102"/>
  <c r="E101"/>
  <c r="E100"/>
  <c r="H81"/>
  <c r="E81"/>
  <c r="D81"/>
  <c r="D80"/>
  <c r="E80" s="1"/>
  <c r="H80" s="1"/>
  <c r="D79"/>
  <c r="E79" s="1"/>
  <c r="H79" s="1"/>
  <c r="D78"/>
  <c r="E78" s="1"/>
  <c r="H78" s="1"/>
  <c r="D77"/>
  <c r="E77" s="1"/>
  <c r="H77" s="1"/>
  <c r="E76"/>
  <c r="H76" s="1"/>
  <c r="D76"/>
  <c r="D75"/>
  <c r="E75" s="1"/>
  <c r="H75" s="1"/>
  <c r="D74"/>
  <c r="E74" s="1"/>
  <c r="H74" s="1"/>
  <c r="D73"/>
  <c r="E73" s="1"/>
  <c r="H73" s="1"/>
  <c r="E72"/>
  <c r="H72" s="1"/>
  <c r="D72"/>
  <c r="D71"/>
  <c r="E71" s="1"/>
  <c r="H71" s="1"/>
  <c r="D70"/>
  <c r="E70" s="1"/>
  <c r="H70" s="1"/>
  <c r="D62"/>
  <c r="E62" s="1"/>
  <c r="H62" s="1"/>
  <c r="D61"/>
  <c r="E61" s="1"/>
  <c r="H61" s="1"/>
  <c r="D60"/>
  <c r="E60" s="1"/>
  <c r="H60" s="1"/>
  <c r="D59"/>
  <c r="E59" s="1"/>
  <c r="H59" s="1"/>
  <c r="D58"/>
  <c r="E58" s="1"/>
  <c r="H58" s="1"/>
  <c r="E57"/>
  <c r="H57" s="1"/>
  <c r="D57"/>
  <c r="D56"/>
  <c r="E56" s="1"/>
  <c r="H56" s="1"/>
  <c r="D55"/>
  <c r="E55" s="1"/>
  <c r="H55" s="1"/>
  <c r="D54"/>
  <c r="E54" s="1"/>
  <c r="H54" s="1"/>
  <c r="D53"/>
  <c r="E53" s="1"/>
  <c r="H53" s="1"/>
  <c r="D52"/>
  <c r="E52" s="1"/>
  <c r="H52" s="1"/>
  <c r="D51"/>
  <c r="E51" s="1"/>
  <c r="H51" s="1"/>
  <c r="G42"/>
  <c r="D42"/>
  <c r="E42" s="1"/>
  <c r="G41"/>
  <c r="D41"/>
  <c r="E41" s="1"/>
  <c r="G40"/>
  <c r="E40"/>
  <c r="D40"/>
  <c r="G39"/>
  <c r="E39"/>
  <c r="D39"/>
  <c r="G38"/>
  <c r="D38"/>
  <c r="E38" s="1"/>
  <c r="G37"/>
  <c r="E37"/>
  <c r="D37"/>
  <c r="G36"/>
  <c r="E36"/>
  <c r="D36"/>
  <c r="G35"/>
  <c r="D35"/>
  <c r="E35" s="1"/>
  <c r="G34"/>
  <c r="D34"/>
  <c r="E34" s="1"/>
  <c r="G33"/>
  <c r="E33"/>
  <c r="D33"/>
  <c r="G32"/>
  <c r="D32"/>
  <c r="E32" s="1"/>
  <c r="G31"/>
  <c r="D31"/>
  <c r="E31" s="1"/>
  <c r="H31" s="1"/>
  <c r="G30"/>
  <c r="D30"/>
  <c r="E30" s="1"/>
  <c r="G29"/>
  <c r="D29"/>
  <c r="E29" s="1"/>
  <c r="G28"/>
  <c r="D28"/>
  <c r="E28" s="1"/>
  <c r="I196" i="9" l="1"/>
  <c r="H34" i="7"/>
  <c r="K17" i="8"/>
  <c r="L17" s="1"/>
  <c r="M17" s="1"/>
  <c r="I31" s="1"/>
  <c r="J31" s="1"/>
  <c r="N8" i="11" s="1"/>
  <c r="H35" i="7"/>
  <c r="H39"/>
  <c r="H42"/>
  <c r="H38"/>
  <c r="H30"/>
  <c r="H28"/>
  <c r="H32"/>
  <c r="H36"/>
  <c r="H40"/>
  <c r="H29"/>
  <c r="H33"/>
  <c r="H37"/>
  <c r="H41"/>
  <c r="H82"/>
  <c r="F90" s="1"/>
  <c r="H63"/>
  <c r="E90" s="1"/>
  <c r="E44"/>
  <c r="B20" s="1"/>
  <c r="H43" l="1"/>
  <c r="D90" s="1"/>
  <c r="G90" s="1"/>
  <c r="F187"/>
  <c r="G187" s="1"/>
  <c r="I187" s="1"/>
  <c r="F186"/>
  <c r="G186" s="1"/>
  <c r="I186" s="1"/>
  <c r="F185"/>
  <c r="G185" s="1"/>
  <c r="I185" s="1"/>
  <c r="F184"/>
  <c r="G184" s="1"/>
  <c r="I184" s="1"/>
  <c r="F183"/>
  <c r="G183" s="1"/>
  <c r="I183" s="1"/>
  <c r="F182"/>
  <c r="G182" s="1"/>
  <c r="I182" s="1"/>
  <c r="F181"/>
  <c r="G181" s="1"/>
  <c r="I181" s="1"/>
  <c r="F139"/>
  <c r="G139" s="1"/>
  <c r="I139" s="1"/>
  <c r="F138"/>
  <c r="G138" s="1"/>
  <c r="I138" s="1"/>
  <c r="F137"/>
  <c r="G137" s="1"/>
  <c r="I137" s="1"/>
  <c r="F136"/>
  <c r="G136" s="1"/>
  <c r="I136" s="1"/>
  <c r="F135"/>
  <c r="G135" s="1"/>
  <c r="I135" s="1"/>
  <c r="F134"/>
  <c r="G134" s="1"/>
  <c r="I134" s="1"/>
  <c r="F133"/>
  <c r="G133" s="1"/>
  <c r="I133" s="1"/>
  <c r="F132"/>
  <c r="G132" s="1"/>
  <c r="I132" s="1"/>
  <c r="F151"/>
  <c r="G151" s="1"/>
  <c r="I151" s="1"/>
  <c r="F149"/>
  <c r="G149" s="1"/>
  <c r="I149" s="1"/>
  <c r="F148"/>
  <c r="G148" s="1"/>
  <c r="I148" s="1"/>
  <c r="F147"/>
  <c r="G147" s="1"/>
  <c r="I147" s="1"/>
  <c r="F105"/>
  <c r="G105" s="1"/>
  <c r="I105" s="1"/>
  <c r="F103"/>
  <c r="G103" s="1"/>
  <c r="I103" s="1"/>
  <c r="F101"/>
  <c r="G101" s="1"/>
  <c r="I101" s="1"/>
  <c r="F160"/>
  <c r="G160" s="1"/>
  <c r="I160" s="1"/>
  <c r="F106"/>
  <c r="G106" s="1"/>
  <c r="I106" s="1"/>
  <c r="F173"/>
  <c r="G173" s="1"/>
  <c r="I173" s="1"/>
  <c r="F172"/>
  <c r="G172" s="1"/>
  <c r="I172" s="1"/>
  <c r="F171"/>
  <c r="G171" s="1"/>
  <c r="I171" s="1"/>
  <c r="F170"/>
  <c r="G170" s="1"/>
  <c r="I170" s="1"/>
  <c r="F169"/>
  <c r="G169" s="1"/>
  <c r="I169" s="1"/>
  <c r="F124"/>
  <c r="G124" s="1"/>
  <c r="I124" s="1"/>
  <c r="F123"/>
  <c r="G123" s="1"/>
  <c r="I123" s="1"/>
  <c r="F122"/>
  <c r="G122" s="1"/>
  <c r="I122" s="1"/>
  <c r="F121"/>
  <c r="G121" s="1"/>
  <c r="I121" s="1"/>
  <c r="F120"/>
  <c r="G120" s="1"/>
  <c r="I120" s="1"/>
  <c r="F119"/>
  <c r="G119" s="1"/>
  <c r="I119" s="1"/>
  <c r="F118"/>
  <c r="G118" s="1"/>
  <c r="I118" s="1"/>
  <c r="F117"/>
  <c r="G117" s="1"/>
  <c r="I117" s="1"/>
  <c r="F116"/>
  <c r="G116" s="1"/>
  <c r="I116" s="1"/>
  <c r="F115"/>
  <c r="G115" s="1"/>
  <c r="I115" s="1"/>
  <c r="F114"/>
  <c r="G114" s="1"/>
  <c r="I114" s="1"/>
  <c r="F150"/>
  <c r="G150" s="1"/>
  <c r="I150" s="1"/>
  <c r="F104"/>
  <c r="G104" s="1"/>
  <c r="I104" s="1"/>
  <c r="F102"/>
  <c r="G102" s="1"/>
  <c r="I102" s="1"/>
  <c r="F100"/>
  <c r="G100" s="1"/>
  <c r="I100" s="1"/>
  <c r="F161"/>
  <c r="G161" s="1"/>
  <c r="I161" s="1"/>
  <c r="F159"/>
  <c r="G159" s="1"/>
  <c r="I159" s="1"/>
  <c r="I162" l="1"/>
  <c r="F196" s="1"/>
  <c r="I152"/>
  <c r="E196" s="1"/>
  <c r="I140"/>
  <c r="D196" s="1"/>
  <c r="I188"/>
  <c r="H196" s="1"/>
  <c r="I107"/>
  <c r="B196" s="1"/>
  <c r="I125"/>
  <c r="C196" s="1"/>
  <c r="I174"/>
  <c r="G196" s="1"/>
  <c r="I196" l="1"/>
  <c r="H31" i="6" l="1"/>
  <c r="C7"/>
  <c r="B7"/>
  <c r="E187" i="5"/>
  <c r="E186"/>
  <c r="E185"/>
  <c r="E184"/>
  <c r="E183"/>
  <c r="E182"/>
  <c r="E181"/>
  <c r="E173"/>
  <c r="E172"/>
  <c r="E171"/>
  <c r="E170"/>
  <c r="E169"/>
  <c r="E161"/>
  <c r="E160"/>
  <c r="E159"/>
  <c r="E151"/>
  <c r="E150"/>
  <c r="E149"/>
  <c r="E148"/>
  <c r="E147"/>
  <c r="E139"/>
  <c r="E138"/>
  <c r="E137"/>
  <c r="E136"/>
  <c r="E135"/>
  <c r="E134"/>
  <c r="E133"/>
  <c r="E132"/>
  <c r="E124"/>
  <c r="E123"/>
  <c r="E122"/>
  <c r="E121"/>
  <c r="E120"/>
  <c r="E119"/>
  <c r="E118"/>
  <c r="E117"/>
  <c r="E116"/>
  <c r="E115"/>
  <c r="E114"/>
  <c r="E106"/>
  <c r="E105"/>
  <c r="E104"/>
  <c r="E103"/>
  <c r="E102"/>
  <c r="E101"/>
  <c r="E100"/>
  <c r="D81"/>
  <c r="E81" s="1"/>
  <c r="H81" s="1"/>
  <c r="D80"/>
  <c r="E80" s="1"/>
  <c r="H80" s="1"/>
  <c r="D79"/>
  <c r="E79" s="1"/>
  <c r="H79" s="1"/>
  <c r="E78"/>
  <c r="H78" s="1"/>
  <c r="D78"/>
  <c r="E77"/>
  <c r="H77" s="1"/>
  <c r="D77"/>
  <c r="E76"/>
  <c r="H76" s="1"/>
  <c r="D76"/>
  <c r="D75"/>
  <c r="E75" s="1"/>
  <c r="H75" s="1"/>
  <c r="D74"/>
  <c r="E74" s="1"/>
  <c r="H74" s="1"/>
  <c r="D73"/>
  <c r="E73" s="1"/>
  <c r="H73" s="1"/>
  <c r="D72"/>
  <c r="E72" s="1"/>
  <c r="H72" s="1"/>
  <c r="D71"/>
  <c r="E71" s="1"/>
  <c r="H71" s="1"/>
  <c r="D70"/>
  <c r="E70" s="1"/>
  <c r="H70" s="1"/>
  <c r="D62"/>
  <c r="E62" s="1"/>
  <c r="H62" s="1"/>
  <c r="D61"/>
  <c r="E61" s="1"/>
  <c r="H61" s="1"/>
  <c r="D60"/>
  <c r="E60" s="1"/>
  <c r="H60" s="1"/>
  <c r="D59"/>
  <c r="E59" s="1"/>
  <c r="H59" s="1"/>
  <c r="D58"/>
  <c r="E58" s="1"/>
  <c r="H58" s="1"/>
  <c r="D57"/>
  <c r="E57" s="1"/>
  <c r="H57" s="1"/>
  <c r="D56"/>
  <c r="E56" s="1"/>
  <c r="H56" s="1"/>
  <c r="D55"/>
  <c r="E55" s="1"/>
  <c r="H55" s="1"/>
  <c r="D54"/>
  <c r="E54" s="1"/>
  <c r="H54" s="1"/>
  <c r="D53"/>
  <c r="E53" s="1"/>
  <c r="H53" s="1"/>
  <c r="D52"/>
  <c r="E52" s="1"/>
  <c r="H52" s="1"/>
  <c r="D51"/>
  <c r="E51" s="1"/>
  <c r="H51" s="1"/>
  <c r="G42"/>
  <c r="D42"/>
  <c r="E42" s="1"/>
  <c r="G41"/>
  <c r="D41"/>
  <c r="E41" s="1"/>
  <c r="H41" s="1"/>
  <c r="G40"/>
  <c r="D40"/>
  <c r="E40" s="1"/>
  <c r="G39"/>
  <c r="D39"/>
  <c r="E39" s="1"/>
  <c r="G38"/>
  <c r="D38"/>
  <c r="E38" s="1"/>
  <c r="G37"/>
  <c r="D37"/>
  <c r="E37" s="1"/>
  <c r="G36"/>
  <c r="D36"/>
  <c r="E36" s="1"/>
  <c r="G35"/>
  <c r="D35"/>
  <c r="E35" s="1"/>
  <c r="G34"/>
  <c r="D34"/>
  <c r="E34" s="1"/>
  <c r="G33"/>
  <c r="D33"/>
  <c r="E33" s="1"/>
  <c r="G32"/>
  <c r="D32"/>
  <c r="E32" s="1"/>
  <c r="H32" s="1"/>
  <c r="G31"/>
  <c r="E31"/>
  <c r="D31"/>
  <c r="G30"/>
  <c r="D30"/>
  <c r="E30" s="1"/>
  <c r="G29"/>
  <c r="D29"/>
  <c r="E29" s="1"/>
  <c r="H29" s="1"/>
  <c r="G28"/>
  <c r="D28"/>
  <c r="E28" s="1"/>
  <c r="D7" i="6" l="1"/>
  <c r="J17"/>
  <c r="H36" i="5"/>
  <c r="H37"/>
  <c r="H40"/>
  <c r="H33"/>
  <c r="H28"/>
  <c r="H30"/>
  <c r="H34"/>
  <c r="H38"/>
  <c r="H42"/>
  <c r="H31"/>
  <c r="H35"/>
  <c r="H39"/>
  <c r="H82"/>
  <c r="F90" s="1"/>
  <c r="H63"/>
  <c r="E90" s="1"/>
  <c r="E44"/>
  <c r="B20" s="1"/>
  <c r="H43" l="1"/>
  <c r="D90" s="1"/>
  <c r="F187"/>
  <c r="G187" s="1"/>
  <c r="I187" s="1"/>
  <c r="F186"/>
  <c r="G186" s="1"/>
  <c r="I186" s="1"/>
  <c r="F185"/>
  <c r="G185" s="1"/>
  <c r="I185" s="1"/>
  <c r="F184"/>
  <c r="G184" s="1"/>
  <c r="I184" s="1"/>
  <c r="F183"/>
  <c r="G183" s="1"/>
  <c r="I183" s="1"/>
  <c r="F182"/>
  <c r="G182" s="1"/>
  <c r="I182" s="1"/>
  <c r="F181"/>
  <c r="G181" s="1"/>
  <c r="I181" s="1"/>
  <c r="F139"/>
  <c r="G139" s="1"/>
  <c r="I139" s="1"/>
  <c r="F138"/>
  <c r="G138" s="1"/>
  <c r="I138" s="1"/>
  <c r="F137"/>
  <c r="G137" s="1"/>
  <c r="I137" s="1"/>
  <c r="F136"/>
  <c r="G136" s="1"/>
  <c r="I136" s="1"/>
  <c r="F135"/>
  <c r="G135" s="1"/>
  <c r="I135" s="1"/>
  <c r="F134"/>
  <c r="G134" s="1"/>
  <c r="I134" s="1"/>
  <c r="F133"/>
  <c r="G133" s="1"/>
  <c r="I133" s="1"/>
  <c r="F132"/>
  <c r="G132" s="1"/>
  <c r="I132" s="1"/>
  <c r="F150"/>
  <c r="G150" s="1"/>
  <c r="I150" s="1"/>
  <c r="F148"/>
  <c r="G148" s="1"/>
  <c r="I148" s="1"/>
  <c r="F147"/>
  <c r="G147" s="1"/>
  <c r="I147" s="1"/>
  <c r="F105"/>
  <c r="G105" s="1"/>
  <c r="I105" s="1"/>
  <c r="F103"/>
  <c r="G103" s="1"/>
  <c r="I103" s="1"/>
  <c r="F101"/>
  <c r="G101" s="1"/>
  <c r="I101" s="1"/>
  <c r="F100"/>
  <c r="G100" s="1"/>
  <c r="I100" s="1"/>
  <c r="F161"/>
  <c r="G161" s="1"/>
  <c r="I161" s="1"/>
  <c r="F159"/>
  <c r="G159" s="1"/>
  <c r="I159" s="1"/>
  <c r="F106"/>
  <c r="G106" s="1"/>
  <c r="I106" s="1"/>
  <c r="F173"/>
  <c r="G173" s="1"/>
  <c r="I173" s="1"/>
  <c r="F172"/>
  <c r="G172" s="1"/>
  <c r="I172" s="1"/>
  <c r="F171"/>
  <c r="G171" s="1"/>
  <c r="I171" s="1"/>
  <c r="F170"/>
  <c r="G170" s="1"/>
  <c r="I170" s="1"/>
  <c r="F169"/>
  <c r="G169" s="1"/>
  <c r="I169" s="1"/>
  <c r="F124"/>
  <c r="G124" s="1"/>
  <c r="I124" s="1"/>
  <c r="F123"/>
  <c r="G123" s="1"/>
  <c r="I123" s="1"/>
  <c r="F122"/>
  <c r="G122" s="1"/>
  <c r="I122" s="1"/>
  <c r="F121"/>
  <c r="G121" s="1"/>
  <c r="I121" s="1"/>
  <c r="F120"/>
  <c r="G120" s="1"/>
  <c r="I120" s="1"/>
  <c r="F119"/>
  <c r="G119" s="1"/>
  <c r="I119" s="1"/>
  <c r="F118"/>
  <c r="G118" s="1"/>
  <c r="I118" s="1"/>
  <c r="F117"/>
  <c r="G117" s="1"/>
  <c r="I117" s="1"/>
  <c r="F116"/>
  <c r="G116" s="1"/>
  <c r="I116" s="1"/>
  <c r="F115"/>
  <c r="G115" s="1"/>
  <c r="I115" s="1"/>
  <c r="F114"/>
  <c r="G114" s="1"/>
  <c r="I114" s="1"/>
  <c r="F151"/>
  <c r="G151" s="1"/>
  <c r="I151" s="1"/>
  <c r="F149"/>
  <c r="G149" s="1"/>
  <c r="I149" s="1"/>
  <c r="F104"/>
  <c r="G104" s="1"/>
  <c r="I104" s="1"/>
  <c r="F102"/>
  <c r="G102" s="1"/>
  <c r="I102" s="1"/>
  <c r="F160"/>
  <c r="G160" s="1"/>
  <c r="I160" s="1"/>
  <c r="G90" l="1"/>
  <c r="D17" i="6" s="1"/>
  <c r="F31" s="1"/>
  <c r="E17"/>
  <c r="I174" i="5"/>
  <c r="G196" s="1"/>
  <c r="I107"/>
  <c r="B196" s="1"/>
  <c r="F17" i="6" s="1"/>
  <c r="I152" i="5"/>
  <c r="E196" s="1"/>
  <c r="I140"/>
  <c r="D196" s="1"/>
  <c r="I188"/>
  <c r="H196" s="1"/>
  <c r="I162"/>
  <c r="F196" s="1"/>
  <c r="I125"/>
  <c r="C196" s="1"/>
  <c r="G17" i="6" s="1"/>
  <c r="K17" l="1"/>
  <c r="L17" s="1"/>
  <c r="M17" s="1"/>
  <c r="I31" s="1"/>
  <c r="J31" s="1"/>
  <c r="N6" i="11" s="1"/>
  <c r="I196" i="5"/>
  <c r="G32" i="1"/>
  <c r="G31"/>
  <c r="G30"/>
  <c r="G29"/>
  <c r="G28"/>
  <c r="E68" l="1"/>
  <c r="D28" l="1"/>
  <c r="H31" i="2"/>
  <c r="D29" i="1" l="1"/>
  <c r="E29" s="1"/>
  <c r="H29" l="1"/>
  <c r="I17" i="2" l="1"/>
  <c r="H17" l="1"/>
  <c r="J17" s="1"/>
  <c r="E155" i="1" l="1"/>
  <c r="E154"/>
  <c r="E153"/>
  <c r="E152"/>
  <c r="E151"/>
  <c r="E150"/>
  <c r="E149"/>
  <c r="E141"/>
  <c r="E140"/>
  <c r="E139"/>
  <c r="E138"/>
  <c r="E137"/>
  <c r="E129"/>
  <c r="E128"/>
  <c r="E127"/>
  <c r="E119"/>
  <c r="E118"/>
  <c r="E117"/>
  <c r="E116"/>
  <c r="E115"/>
  <c r="E107"/>
  <c r="E106"/>
  <c r="E105"/>
  <c r="E104"/>
  <c r="E103"/>
  <c r="E102"/>
  <c r="E101"/>
  <c r="E100"/>
  <c r="E92"/>
  <c r="E91"/>
  <c r="E90"/>
  <c r="E89"/>
  <c r="E88"/>
  <c r="E87"/>
  <c r="E86"/>
  <c r="E85"/>
  <c r="E84"/>
  <c r="E83"/>
  <c r="E82"/>
  <c r="E73"/>
  <c r="D49"/>
  <c r="E49" s="1"/>
  <c r="D41"/>
  <c r="E41" s="1"/>
  <c r="H49" l="1"/>
  <c r="H50" s="1"/>
  <c r="F58" s="1"/>
  <c r="H42"/>
  <c r="E58" s="1"/>
  <c r="H41"/>
  <c r="E74"/>
  <c r="E72"/>
  <c r="E71"/>
  <c r="E70"/>
  <c r="E69"/>
  <c r="D32" l="1"/>
  <c r="E32" s="1"/>
  <c r="H32" s="1"/>
  <c r="D31"/>
  <c r="E31" s="1"/>
  <c r="H31" s="1"/>
  <c r="D30"/>
  <c r="E30" s="1"/>
  <c r="H30" s="1"/>
  <c r="E28"/>
  <c r="H28" s="1"/>
  <c r="E34" l="1"/>
  <c r="B20" s="1"/>
  <c r="F155" l="1"/>
  <c r="G155" s="1"/>
  <c r="I155" s="1"/>
  <c r="F128"/>
  <c r="G128" s="1"/>
  <c r="I128" s="1"/>
  <c r="F153"/>
  <c r="G153" s="1"/>
  <c r="I153" s="1"/>
  <c r="F105"/>
  <c r="G105" s="1"/>
  <c r="I105" s="1"/>
  <c r="F86"/>
  <c r="G86" s="1"/>
  <c r="I86" s="1"/>
  <c r="F84"/>
  <c r="G84" s="1"/>
  <c r="I84" s="1"/>
  <c r="F137"/>
  <c r="F119"/>
  <c r="G119" s="1"/>
  <c r="I119" s="1"/>
  <c r="F100"/>
  <c r="G100" s="1"/>
  <c r="I100" s="1"/>
  <c r="F91"/>
  <c r="G91" s="1"/>
  <c r="I91" s="1"/>
  <c r="F129"/>
  <c r="G129" s="1"/>
  <c r="I129" s="1"/>
  <c r="F141"/>
  <c r="G141" s="1"/>
  <c r="I141" s="1"/>
  <c r="F118"/>
  <c r="G118" s="1"/>
  <c r="I118" s="1"/>
  <c r="F83"/>
  <c r="G83" s="1"/>
  <c r="I83" s="1"/>
  <c r="F116"/>
  <c r="G116" s="1"/>
  <c r="I116" s="1"/>
  <c r="F149"/>
  <c r="G149" s="1"/>
  <c r="I149" s="1"/>
  <c r="F106"/>
  <c r="G106" s="1"/>
  <c r="I106" s="1"/>
  <c r="F73"/>
  <c r="G73" s="1"/>
  <c r="I73" s="1"/>
  <c r="F115"/>
  <c r="G115" s="1"/>
  <c r="I115" s="1"/>
  <c r="F90"/>
  <c r="G90" s="1"/>
  <c r="I90" s="1"/>
  <c r="F102"/>
  <c r="G102" s="1"/>
  <c r="I102" s="1"/>
  <c r="F154"/>
  <c r="G154" s="1"/>
  <c r="I154" s="1"/>
  <c r="F88"/>
  <c r="G88" s="1"/>
  <c r="I88" s="1"/>
  <c r="F117"/>
  <c r="G117" s="1"/>
  <c r="I117" s="1"/>
  <c r="F103"/>
  <c r="G103" s="1"/>
  <c r="I103" s="1"/>
  <c r="F89"/>
  <c r="G89" s="1"/>
  <c r="I89" s="1"/>
  <c r="F139"/>
  <c r="G139" s="1"/>
  <c r="I139" s="1"/>
  <c r="F138"/>
  <c r="G138" s="1"/>
  <c r="I138" s="1"/>
  <c r="F127"/>
  <c r="G127" s="1"/>
  <c r="I127" s="1"/>
  <c r="F70"/>
  <c r="G70" s="1"/>
  <c r="I70" s="1"/>
  <c r="F72"/>
  <c r="G72" s="1"/>
  <c r="I72" s="1"/>
  <c r="F68"/>
  <c r="G68" s="1"/>
  <c r="I68" s="1"/>
  <c r="F82"/>
  <c r="G82" s="1"/>
  <c r="I82" s="1"/>
  <c r="F101"/>
  <c r="G101" s="1"/>
  <c r="I101" s="1"/>
  <c r="F69"/>
  <c r="G69" s="1"/>
  <c r="I69" s="1"/>
  <c r="F71"/>
  <c r="G71" s="1"/>
  <c r="I71" s="1"/>
  <c r="F92"/>
  <c r="G92" s="1"/>
  <c r="I92" s="1"/>
  <c r="F74"/>
  <c r="G74" s="1"/>
  <c r="I74" s="1"/>
  <c r="F107"/>
  <c r="G107" s="1"/>
  <c r="I107" s="1"/>
  <c r="F150"/>
  <c r="G150" s="1"/>
  <c r="I150" s="1"/>
  <c r="F87"/>
  <c r="G87" s="1"/>
  <c r="I87" s="1"/>
  <c r="F140"/>
  <c r="G140" s="1"/>
  <c r="I140" s="1"/>
  <c r="F85"/>
  <c r="G85" s="1"/>
  <c r="I85" s="1"/>
  <c r="F152"/>
  <c r="G152" s="1"/>
  <c r="I152" s="1"/>
  <c r="F104"/>
  <c r="G104" s="1"/>
  <c r="I104" s="1"/>
  <c r="F151"/>
  <c r="G151" s="1"/>
  <c r="I151" s="1"/>
  <c r="H33"/>
  <c r="D58" s="1"/>
  <c r="G137" l="1"/>
  <c r="I137" s="1"/>
  <c r="I142" s="1"/>
  <c r="G164" s="1"/>
  <c r="I130"/>
  <c r="F164" s="1"/>
  <c r="I93"/>
  <c r="C164" s="1"/>
  <c r="G17" i="2" s="1"/>
  <c r="I108" i="1"/>
  <c r="D164" s="1"/>
  <c r="I120"/>
  <c r="E164" s="1"/>
  <c r="G58"/>
  <c r="B7" i="2" s="1"/>
  <c r="E17"/>
  <c r="I75" i="1"/>
  <c r="B164" s="1"/>
  <c r="I156"/>
  <c r="H164" s="1"/>
  <c r="I164" l="1"/>
  <c r="C7" i="2" s="1"/>
  <c r="D7" s="1"/>
  <c r="D17" s="1"/>
  <c r="F17"/>
  <c r="K17" s="1"/>
  <c r="L17" s="1"/>
  <c r="F31" l="1"/>
  <c r="M17"/>
  <c r="I31" s="1"/>
  <c r="J31" l="1"/>
  <c r="J35" s="1"/>
  <c r="N4" i="11" l="1"/>
  <c r="N20" s="1"/>
  <c r="N22" s="1"/>
  <c r="N26" l="1"/>
</calcChain>
</file>

<file path=xl/sharedStrings.xml><?xml version="1.0" encoding="utf-8"?>
<sst xmlns="http://schemas.openxmlformats.org/spreadsheetml/2006/main" count="1060" uniqueCount="190">
  <si>
    <t>(наименование государственной услуги)</t>
  </si>
  <si>
    <t>№ п/п</t>
  </si>
  <si>
    <t>Наименование ресурса (штатной единицы)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</si>
  <si>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</si>
  <si>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</si>
  <si>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</si>
  <si>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</si>
  <si>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</si>
  <si>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</si>
  <si>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</si>
  <si>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</si>
  <si>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</si>
  <si>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</si>
  <si>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</si>
  <si>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</si>
  <si>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</si>
  <si>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</si>
  <si>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</si>
  <si>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</si>
  <si>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</si>
  <si>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</si>
  <si>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</si>
  <si>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</si>
  <si>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</si>
  <si>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</si>
  <si>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</si>
  <si>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</si>
  <si>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</si>
  <si>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</si>
  <si>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</si>
  <si>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</si>
  <si>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</si>
  <si>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</si>
  <si>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</si>
  <si>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</si>
  <si>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</si>
  <si>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</si>
  <si>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</si>
  <si>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</si>
  <si>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</si>
  <si>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</si>
  <si>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</si>
  <si>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</si>
  <si>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</si>
  <si>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</si>
  <si>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</si>
  <si>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Холодное водоснабжение</t>
  </si>
  <si>
    <t>Водоотведение</t>
  </si>
  <si>
    <t>кВт/ч</t>
  </si>
  <si>
    <t>м3</t>
  </si>
  <si>
    <t>Горячее водоснабжение</t>
  </si>
  <si>
    <t>Электроэнергия (90%)</t>
  </si>
  <si>
    <t>Теплоэнергия (50%)</t>
  </si>
  <si>
    <t>Газ (иной вид топлива)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</si>
  <si>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</si>
  <si>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</si>
  <si>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Других видов коммунальных услуг</t>
  </si>
  <si>
    <t>…</t>
  </si>
  <si>
    <t>Проведение текущего ремонта</t>
  </si>
  <si>
    <t xml:space="preserve"> Содержание прилегающей территории</t>
  </si>
  <si>
    <t>Обслуживание и уборка помещения</t>
  </si>
  <si>
    <t>Вывоз твердых бытовых отходов</t>
  </si>
  <si>
    <t>Техническое обслуживание и регламентно-профилактический ремонт лифтов</t>
  </si>
  <si>
    <t>Техническое обслуживание и регламентно-профилактический ремонт водонапорной насосной станции хозяйственно-питьевого и противопожарного водоснабжения</t>
  </si>
  <si>
    <t>Техническое обслуживание и регламентно-профилактический ремонт водонапорной насосной станции пожаротушения</t>
  </si>
  <si>
    <t>Техническое обслуживание и регламентно-профилактический ремонт отопительной системы, в том числе на подготовку отопительной системы к зимнему сезону, индивидуального теплового пункта</t>
  </si>
  <si>
    <t>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</t>
  </si>
  <si>
    <t>Другие виды работ/услуг по содержанию объектов недвижимого имущества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</si>
  <si>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</si>
  <si>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</si>
  <si>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Техническое обслуживание и регламентно-профилактический ремонт дизельных генераторных установок</t>
  </si>
  <si>
    <t xml:space="preserve"> Техническое обслуживание и регламентно-профилактический ремонт системы газового пожаротушения и систем пожарной сигнализации</t>
  </si>
  <si>
    <t>Техническое обслуживание и регламентно-профилактический ремонт систем кондиционирования и вентиляции</t>
  </si>
  <si>
    <t>Техническое обслуживание и регламентно-профилактический ремонт систем контроля и управления доступом</t>
  </si>
  <si>
    <t>Техническое обслуживание и регламентно-профилактический ремонт систем автоматического диспетчерского управления;</t>
  </si>
  <si>
    <t>Техническое обслуживание и регламентно-профилактический ремонт систем видеонаблюдения</t>
  </si>
  <si>
    <t>Другие виды работ/услуг по содержанию объектов особо ценного движимого имущества</t>
  </si>
  <si>
    <t>2.4. Затраты на приобретение услуг связи для государственной услуги</t>
  </si>
  <si>
    <t>2.4. Услуги связи</t>
  </si>
  <si>
    <t>Сотовая связь</t>
  </si>
  <si>
    <t xml:space="preserve">Подключение к информационно-телекоммуникационной сети "Интернет" для планшетного компьютера
</t>
  </si>
  <si>
    <t>Подключение к информационно-телекоммуникационной сети "Интернет" для стационарного компьютера</t>
  </si>
  <si>
    <t>Иные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</si>
  <si>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</si>
  <si>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</si>
  <si>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</si>
  <si>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</si>
  <si>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</si>
  <si>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</si>
  <si>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Найм транспортных средств</t>
  </si>
  <si>
    <t>Иные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</si>
  <si>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</si>
  <si>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</si>
  <si>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</si>
  <si>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</si>
  <si>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</si>
  <si>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</si>
  <si>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</si>
  <si>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</si>
  <si>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</si>
  <si>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</si>
  <si>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Утилизация</t>
  </si>
  <si>
    <t>Юридические услуги</t>
  </si>
  <si>
    <t>Обслуживание баз данных бугалтерии</t>
  </si>
  <si>
    <t>Бумага</t>
  </si>
  <si>
    <t xml:space="preserve">Канцтовары </t>
  </si>
  <si>
    <t>Хоз.товары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</si>
  <si>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</si>
  <si>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</si>
  <si>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</si>
  <si>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</si>
  <si>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</si>
  <si>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</si>
  <si>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</si>
  <si>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</si>
  <si>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</si>
  <si>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</si>
  <si>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</si>
  <si>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</si>
  <si>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</si>
  <si>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</si>
  <si>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</si>
  <si>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</si>
  <si>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</si>
  <si>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</si>
  <si>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</si>
  <si>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</si>
  <si>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</si>
  <si>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</si>
  <si>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</si>
  <si>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</si>
  <si>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</si>
  <si>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</si>
  <si>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</si>
  <si>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</si>
  <si>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</si>
  <si>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</si>
  <si>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</si>
  <si>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</si>
  <si>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</si>
  <si>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</si>
  <si>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</si>
  <si>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Отдел по обслуживанию зрителей-3</t>
  </si>
  <si>
    <t>Отдел технического обеспечения сцены-13</t>
  </si>
  <si>
    <t>Кассир (билетный)-2</t>
  </si>
  <si>
    <t>Фонд оплаты труда</t>
  </si>
  <si>
    <t>На стационаре, на выезде, на гастролях</t>
  </si>
  <si>
    <t>зав. билетными кассами</t>
  </si>
  <si>
    <t>Показ (организация показа) концертов и концертных программ</t>
  </si>
  <si>
    <t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1973 Рабочие часы в году</t>
  </si>
  <si>
    <t>-</t>
  </si>
  <si>
    <t>Прочий персонал - 49 ед.</t>
  </si>
  <si>
    <t>(КОСГУ 211 + 213)/194 персонал (58% от общего)*49 ед</t>
  </si>
  <si>
    <t>Артистический персонал - 126 ед.</t>
  </si>
  <si>
    <t>247 - 21</t>
  </si>
  <si>
    <t>Гкал</t>
  </si>
  <si>
    <t>Основной персонал -93 ед.</t>
  </si>
  <si>
    <t>Ккал</t>
  </si>
  <si>
    <t>Прочий персонал - 32 ед.</t>
  </si>
  <si>
    <t>Организация и проведение культурно-массовых мероприятий</t>
  </si>
  <si>
    <t>По месту нахождения организации</t>
  </si>
  <si>
    <t>Основной персонал -12 ед.</t>
  </si>
  <si>
    <t>Прочий персонал - 4 ед.</t>
  </si>
  <si>
    <t>Показ кинофильмов</t>
  </si>
  <si>
    <t>На закрытой площадке</t>
  </si>
  <si>
    <t>На открытой площадке</t>
  </si>
  <si>
    <t>Начальник
Управления культуры и архива
Пензенской области</t>
  </si>
  <si>
    <t>Т.В. Курдова</t>
  </si>
  <si>
    <t>«___» декабря 2016 года</t>
  </si>
  <si>
    <t>данные Росстата о среднемесячной заработной плате работников учреждений культуры по Пензенской области за 2016 год (либо берется заработная плата по наиболее эффективному учреждению);</t>
  </si>
  <si>
    <t xml:space="preserve">Итоговый расчет </t>
  </si>
  <si>
    <t xml:space="preserve">2. Организация и проведение культурно-массовых мероприятий </t>
  </si>
  <si>
    <t xml:space="preserve">1. Показ (организация показа) концертов и концертных программ </t>
  </si>
  <si>
    <t xml:space="preserve">3. Показ кинофильмов на закрытой площадке </t>
  </si>
  <si>
    <t>4. Показ кинофильмов на открытой площадке</t>
  </si>
  <si>
    <t>5. Затраты на уплату налогов, в качестве объекта налогообложения по которым признается имущество учреждения</t>
  </si>
  <si>
    <t>6. Затраты на содержание имущества учреждения, не используемого для оказания государственных услуг (выполнения работ) и для общехозяйственных нужд</t>
  </si>
  <si>
    <t>6.1. Электроэнергия (10%)</t>
  </si>
  <si>
    <t>6.2. Теплоэнергия (50%)</t>
  </si>
  <si>
    <t>ИТОГО:</t>
  </si>
  <si>
    <t>Коэффициент выравнивания:</t>
  </si>
  <si>
    <t>Субсидия на финансовое обеспечение выполнения государственного задания:</t>
  </si>
  <si>
    <t>Расчет нормативных затрат ГАУК ПО "Пензаконцерт"</t>
  </si>
  <si>
    <t>Показ кинофильмов на открытой площадке</t>
  </si>
  <si>
    <t>СТАЦИОНАР (247 рабочих дней в году - 28 дней (июль - отпуск) , ОЗ-200 чел, БЗ-500 чел.; ККЗ-600);</t>
  </si>
  <si>
    <t>общее полезное время использования имущественного комплекса;(140 мероприятий * 1310 чел.);</t>
  </si>
  <si>
    <r>
      <t>общее полезное время использования имущественного комплекса; (78 киносеансов*1,5 часа*</t>
    </r>
    <r>
      <rPr>
        <sz val="12"/>
        <color theme="1"/>
        <rFont val="Calibri"/>
        <family val="2"/>
        <charset val="204"/>
      </rPr>
      <t>≈180</t>
    </r>
    <r>
      <rPr>
        <sz val="12"/>
        <color theme="1"/>
        <rFont val="Times New Roman"/>
        <family val="1"/>
        <charset val="204"/>
      </rPr>
      <t xml:space="preserve"> зрителей)</t>
    </r>
  </si>
  <si>
    <r>
      <t>общее полезное время использования имущественного комплекса;(2 киносеанса*1,5 часа*</t>
    </r>
    <r>
      <rPr>
        <sz val="12"/>
        <color theme="1"/>
        <rFont val="Calibri"/>
        <family val="2"/>
        <charset val="204"/>
      </rPr>
      <t>≈790</t>
    </r>
    <r>
      <rPr>
        <sz val="12"/>
        <color theme="1"/>
        <rFont val="Times New Roman"/>
        <family val="1"/>
        <charset val="204"/>
      </rPr>
      <t xml:space="preserve"> зрителей)</t>
    </r>
  </si>
  <si>
    <t>дефицит</t>
  </si>
  <si>
    <t>Показ кинофильмов на закрытой площадке</t>
  </si>
</sst>
</file>

<file path=xl/styles.xml><?xml version="1.0" encoding="utf-8"?>
<styleSheet xmlns="http://schemas.openxmlformats.org/spreadsheetml/2006/main">
  <numFmts count="7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00000"/>
    <numFmt numFmtId="170" formatCode="0.00000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wrapText="1"/>
    </xf>
    <xf numFmtId="0" fontId="4" fillId="0" borderId="29" xfId="0" applyFont="1" applyFill="1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5" xfId="0" applyFont="1" applyFill="1" applyBorder="1" applyAlignment="1">
      <alignment horizontal="center" vertical="center" wrapText="1"/>
    </xf>
    <xf numFmtId="3" fontId="1" fillId="0" borderId="35" xfId="0" applyNumberFormat="1" applyFont="1" applyBorder="1" applyAlignment="1">
      <alignment horizontal="center" vertical="center" wrapText="1"/>
    </xf>
    <xf numFmtId="3" fontId="1" fillId="0" borderId="28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4" fontId="1" fillId="0" borderId="28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35" xfId="0" applyFont="1" applyFill="1" applyBorder="1"/>
    <xf numFmtId="0" fontId="7" fillId="0" borderId="28" xfId="0" applyFont="1" applyFill="1" applyBorder="1" applyAlignment="1">
      <alignment wrapText="1"/>
    </xf>
    <xf numFmtId="0" fontId="7" fillId="0" borderId="7" xfId="0" applyFont="1" applyBorder="1" applyAlignment="1">
      <alignment wrapText="1"/>
    </xf>
    <xf numFmtId="0" fontId="7" fillId="0" borderId="35" xfId="0" applyFont="1" applyBorder="1" applyAlignment="1">
      <alignment wrapText="1"/>
    </xf>
    <xf numFmtId="0" fontId="7" fillId="0" borderId="28" xfId="0" applyFont="1" applyBorder="1" applyAlignment="1">
      <alignment horizontal="left" vertical="top" wrapText="1"/>
    </xf>
    <xf numFmtId="0" fontId="7" fillId="0" borderId="7" xfId="0" applyFont="1" applyBorder="1" applyAlignment="1">
      <alignment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0" fontId="7" fillId="2" borderId="7" xfId="0" applyFont="1" applyFill="1" applyBorder="1" applyAlignment="1">
      <alignment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9" xfId="0" applyFont="1" applyFill="1" applyBorder="1" applyAlignment="1">
      <alignment horizontal="center"/>
    </xf>
    <xf numFmtId="0" fontId="7" fillId="0" borderId="41" xfId="0" applyFont="1" applyFill="1" applyBorder="1" applyAlignment="1">
      <alignment horizontal="center"/>
    </xf>
    <xf numFmtId="4" fontId="7" fillId="0" borderId="41" xfId="0" applyNumberFormat="1" applyFont="1" applyFill="1" applyBorder="1" applyAlignment="1">
      <alignment horizontal="center" vertical="center" wrapText="1"/>
    </xf>
    <xf numFmtId="165" fontId="7" fillId="0" borderId="41" xfId="0" applyNumberFormat="1" applyFont="1" applyFill="1" applyBorder="1" applyAlignment="1">
      <alignment horizontal="center" vertical="center" wrapText="1"/>
    </xf>
    <xf numFmtId="165" fontId="7" fillId="0" borderId="39" xfId="0" applyNumberFormat="1" applyFont="1" applyFill="1" applyBorder="1" applyAlignment="1">
      <alignment horizontal="center" vertical="center"/>
    </xf>
    <xf numFmtId="165" fontId="7" fillId="0" borderId="4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45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45" xfId="0" applyNumberFormat="1" applyFont="1" applyFill="1" applyBorder="1" applyAlignment="1">
      <alignment horizontal="center" vertical="center" wrapText="1"/>
    </xf>
    <xf numFmtId="165" fontId="7" fillId="0" borderId="24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7" xfId="0" applyNumberFormat="1" applyFont="1" applyBorder="1" applyAlignment="1">
      <alignment vertical="top" wrapText="1"/>
    </xf>
    <xf numFmtId="4" fontId="2" fillId="0" borderId="38" xfId="0" applyNumberFormat="1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/>
    </xf>
    <xf numFmtId="0" fontId="2" fillId="0" borderId="46" xfId="0" applyFont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4" fontId="2" fillId="0" borderId="44" xfId="0" applyNumberFormat="1" applyFont="1" applyFill="1" applyBorder="1" applyAlignment="1">
      <alignment horizontal="center"/>
    </xf>
    <xf numFmtId="4" fontId="2" fillId="0" borderId="45" xfId="0" applyNumberFormat="1" applyFont="1" applyFill="1" applyBorder="1" applyAlignment="1">
      <alignment horizontal="center"/>
    </xf>
    <xf numFmtId="4" fontId="2" fillId="0" borderId="24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3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7" xfId="0" applyNumberFormat="1" applyFont="1" applyFill="1" applyBorder="1" applyAlignment="1">
      <alignment horizontal="center"/>
    </xf>
    <xf numFmtId="4" fontId="2" fillId="0" borderId="28" xfId="0" applyNumberFormat="1" applyFont="1" applyFill="1" applyBorder="1" applyAlignment="1">
      <alignment horizontal="center"/>
    </xf>
    <xf numFmtId="4" fontId="2" fillId="0" borderId="37" xfId="0" applyNumberFormat="1" applyFont="1" applyBorder="1" applyAlignment="1">
      <alignment horizontal="center" vertical="center" wrapText="1"/>
    </xf>
    <xf numFmtId="4" fontId="2" fillId="0" borderId="29" xfId="0" applyNumberFormat="1" applyFont="1" applyFill="1" applyBorder="1" applyAlignment="1">
      <alignment horizontal="center"/>
    </xf>
    <xf numFmtId="4" fontId="2" fillId="0" borderId="46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35" xfId="0" applyNumberFormat="1" applyFont="1" applyFill="1" applyBorder="1" applyAlignment="1">
      <alignment horizontal="center" vertical="center" wrapText="1"/>
    </xf>
    <xf numFmtId="3" fontId="1" fillId="2" borderId="28" xfId="0" applyNumberFormat="1" applyFont="1" applyFill="1" applyBorder="1" applyAlignment="1">
      <alignment horizontal="center" vertical="center" wrapText="1"/>
    </xf>
    <xf numFmtId="4" fontId="1" fillId="2" borderId="35" xfId="0" applyNumberFormat="1" applyFont="1" applyFill="1" applyBorder="1" applyAlignment="1">
      <alignment horizontal="center" vertical="center" wrapText="1"/>
    </xf>
    <xf numFmtId="4" fontId="1" fillId="2" borderId="28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3" fontId="1" fillId="2" borderId="33" xfId="0" applyNumberFormat="1" applyFont="1" applyFill="1" applyBorder="1" applyAlignment="1">
      <alignment horizontal="center" vertical="center" wrapText="1"/>
    </xf>
    <xf numFmtId="168" fontId="1" fillId="0" borderId="37" xfId="0" applyNumberFormat="1" applyFont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9" fontId="1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3" fontId="5" fillId="2" borderId="4" xfId="0" applyNumberFormat="1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0" fontId="7" fillId="0" borderId="41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/>
    </xf>
    <xf numFmtId="166" fontId="3" fillId="0" borderId="1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left" wrapText="1"/>
    </xf>
    <xf numFmtId="0" fontId="3" fillId="2" borderId="9" xfId="0" applyFont="1" applyFill="1" applyBorder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166" fontId="1" fillId="0" borderId="1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26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0" borderId="26" xfId="0" applyNumberFormat="1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165" fontId="1" fillId="0" borderId="17" xfId="0" applyNumberFormat="1" applyFont="1" applyBorder="1" applyAlignment="1">
      <alignment horizontal="center" vertical="center" wrapText="1"/>
    </xf>
    <xf numFmtId="165" fontId="1" fillId="0" borderId="18" xfId="0" applyNumberFormat="1" applyFont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30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w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w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w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w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wmf"/><Relationship Id="rId1" Type="http://schemas.openxmlformats.org/officeDocument/2006/relationships/image" Target="../media/image1.e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emf"/><Relationship Id="rId10" Type="http://schemas.openxmlformats.org/officeDocument/2006/relationships/image" Target="../media/image10.wmf"/><Relationship Id="rId4" Type="http://schemas.openxmlformats.org/officeDocument/2006/relationships/image" Target="../media/image4.emf"/><Relationship Id="rId9" Type="http://schemas.openxmlformats.org/officeDocument/2006/relationships/image" Target="../media/image9.wmf"/><Relationship Id="rId14" Type="http://schemas.openxmlformats.org/officeDocument/2006/relationships/image" Target="../media/image14.e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6.wmf"/><Relationship Id="rId7" Type="http://schemas.openxmlformats.org/officeDocument/2006/relationships/image" Target="../media/image13.emf"/><Relationship Id="rId2" Type="http://schemas.openxmlformats.org/officeDocument/2006/relationships/image" Target="../media/image5.wmf"/><Relationship Id="rId1" Type="http://schemas.openxmlformats.org/officeDocument/2006/relationships/image" Target="../media/image14.emf"/><Relationship Id="rId6" Type="http://schemas.openxmlformats.org/officeDocument/2006/relationships/image" Target="../media/image15.emf"/><Relationship Id="rId5" Type="http://schemas.openxmlformats.org/officeDocument/2006/relationships/image" Target="../media/image16.wmf"/><Relationship Id="rId4" Type="http://schemas.openxmlformats.org/officeDocument/2006/relationships/image" Target="../media/image17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mametovRenat\&#1052;&#1086;&#1080;%20&#1076;&#1086;&#1082;&#1091;&#1084;&#1077;&#1085;&#1090;&#1099;\&#1053;&#1086;&#1088;&#1084;&#1072;&#1090;&#1080;&#1074;%20&#1079;&#1072;&#1090;&#1088;&#1072;&#1090;%20(&#1086;&#1088;&#1075;-&#1103;%20&#1084;&#1077;&#1088;-&#1090;&#1080;&#1081;)+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mametovRenat\&#1052;&#1086;&#1080;%20&#1076;&#1086;&#1082;&#1091;&#1084;&#1077;&#1085;&#1090;&#1099;\&#1053;&#1086;&#1088;&#1084;&#1072;&#1090;&#1080;&#1074;%20&#1079;&#1072;&#1090;&#1088;&#1072;&#1090;%20(&#1082;&#1080;&#1085;&#1086;%20&#1079;&#1072;&#1082;&#1088;.)+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mametovRenat\&#1052;&#1086;&#1080;%20&#1076;&#1086;&#1082;&#1091;&#1084;&#1077;&#1085;&#1090;&#1099;\&#1053;&#1086;&#1088;&#1084;&#1072;&#1090;&#1080;&#1074;%20&#1079;&#1072;&#1090;&#1088;&#1072;&#1090;%20(&#1082;&#1080;&#1085;&#1086;%20&#1086;&#1090;&#1082;&#1088;.)+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Лист3"/>
    </sheetNames>
    <sheetDataSet>
      <sheetData sheetId="0">
        <row r="15">
          <cell r="B15">
            <v>16025.7</v>
          </cell>
        </row>
        <row r="88">
          <cell r="G88">
            <v>293.27273202015118</v>
          </cell>
        </row>
        <row r="194">
          <cell r="I194">
            <v>159.22790096599792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Лист3"/>
    </sheetNames>
    <sheetDataSet>
      <sheetData sheetId="0">
        <row r="16">
          <cell r="B16">
            <v>16025.7</v>
          </cell>
        </row>
        <row r="17">
          <cell r="B17">
            <v>23063</v>
          </cell>
        </row>
        <row r="89">
          <cell r="D89">
            <v>300.30479669787235</v>
          </cell>
          <cell r="G89">
            <v>300.30479669787235</v>
          </cell>
        </row>
        <row r="195">
          <cell r="B195">
            <v>35.237307610414376</v>
          </cell>
          <cell r="C195">
            <v>0</v>
          </cell>
          <cell r="I195">
            <v>155.86590404605795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 затрат"/>
      <sheetName val="Корректирующий коэффициент"/>
      <sheetName val="Лист3"/>
    </sheetNames>
    <sheetDataSet>
      <sheetData sheetId="0">
        <row r="15">
          <cell r="B15">
            <v>16025.7</v>
          </cell>
        </row>
        <row r="16">
          <cell r="B16">
            <v>23063</v>
          </cell>
        </row>
        <row r="88">
          <cell r="D88">
            <v>300.36117079148937</v>
          </cell>
          <cell r="G88">
            <v>300.36117079148937</v>
          </cell>
        </row>
        <row r="194">
          <cell r="B194">
            <v>32.386874342541432</v>
          </cell>
          <cell r="C194">
            <v>0</v>
          </cell>
          <cell r="I194">
            <v>144.59475058563535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.bin"/><Relationship Id="rId13" Type="http://schemas.openxmlformats.org/officeDocument/2006/relationships/oleObject" Target="../embeddings/oleObject11.bin"/><Relationship Id="rId18" Type="http://schemas.openxmlformats.org/officeDocument/2006/relationships/oleObject" Target="../embeddings/oleObject16.bin"/><Relationship Id="rId26" Type="http://schemas.openxmlformats.org/officeDocument/2006/relationships/oleObject" Target="../embeddings/oleObject24.bin"/><Relationship Id="rId3" Type="http://schemas.openxmlformats.org/officeDocument/2006/relationships/oleObject" Target="../embeddings/oleObject1.bin"/><Relationship Id="rId21" Type="http://schemas.openxmlformats.org/officeDocument/2006/relationships/oleObject" Target="../embeddings/oleObject19.bin"/><Relationship Id="rId7" Type="http://schemas.openxmlformats.org/officeDocument/2006/relationships/oleObject" Target="../embeddings/oleObject5.bin"/><Relationship Id="rId12" Type="http://schemas.openxmlformats.org/officeDocument/2006/relationships/oleObject" Target="../embeddings/oleObject10.bin"/><Relationship Id="rId17" Type="http://schemas.openxmlformats.org/officeDocument/2006/relationships/oleObject" Target="../embeddings/oleObject15.bin"/><Relationship Id="rId25" Type="http://schemas.openxmlformats.org/officeDocument/2006/relationships/oleObject" Target="../embeddings/oleObject23.bin"/><Relationship Id="rId2" Type="http://schemas.openxmlformats.org/officeDocument/2006/relationships/vmlDrawing" Target="../drawings/vmlDrawing1.vml"/><Relationship Id="rId16" Type="http://schemas.openxmlformats.org/officeDocument/2006/relationships/oleObject" Target="../embeddings/oleObject14.bin"/><Relationship Id="rId20" Type="http://schemas.openxmlformats.org/officeDocument/2006/relationships/oleObject" Target="../embeddings/oleObject18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4.bin"/><Relationship Id="rId11" Type="http://schemas.openxmlformats.org/officeDocument/2006/relationships/oleObject" Target="../embeddings/oleObject9.bin"/><Relationship Id="rId24" Type="http://schemas.openxmlformats.org/officeDocument/2006/relationships/oleObject" Target="../embeddings/oleObject22.bin"/><Relationship Id="rId5" Type="http://schemas.openxmlformats.org/officeDocument/2006/relationships/oleObject" Target="../embeddings/oleObject3.bin"/><Relationship Id="rId15" Type="http://schemas.openxmlformats.org/officeDocument/2006/relationships/oleObject" Target="../embeddings/oleObject13.bin"/><Relationship Id="rId23" Type="http://schemas.openxmlformats.org/officeDocument/2006/relationships/oleObject" Target="../embeddings/oleObject21.bin"/><Relationship Id="rId28" Type="http://schemas.openxmlformats.org/officeDocument/2006/relationships/oleObject" Target="../embeddings/oleObject26.bin"/><Relationship Id="rId10" Type="http://schemas.openxmlformats.org/officeDocument/2006/relationships/oleObject" Target="../embeddings/oleObject8.bin"/><Relationship Id="rId19" Type="http://schemas.openxmlformats.org/officeDocument/2006/relationships/oleObject" Target="../embeddings/oleObject17.bin"/><Relationship Id="rId4" Type="http://schemas.openxmlformats.org/officeDocument/2006/relationships/oleObject" Target="../embeddings/oleObject2.bin"/><Relationship Id="rId9" Type="http://schemas.openxmlformats.org/officeDocument/2006/relationships/oleObject" Target="../embeddings/oleObject7.bin"/><Relationship Id="rId14" Type="http://schemas.openxmlformats.org/officeDocument/2006/relationships/oleObject" Target="../embeddings/oleObject12.bin"/><Relationship Id="rId22" Type="http://schemas.openxmlformats.org/officeDocument/2006/relationships/oleObject" Target="../embeddings/oleObject20.bin"/><Relationship Id="rId27" Type="http://schemas.openxmlformats.org/officeDocument/2006/relationships/oleObject" Target="../embeddings/oleObject25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2.bin"/><Relationship Id="rId3" Type="http://schemas.openxmlformats.org/officeDocument/2006/relationships/oleObject" Target="../embeddings/oleObject27.bin"/><Relationship Id="rId7" Type="http://schemas.openxmlformats.org/officeDocument/2006/relationships/oleObject" Target="../embeddings/oleObject31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0.bin"/><Relationship Id="rId5" Type="http://schemas.openxmlformats.org/officeDocument/2006/relationships/oleObject" Target="../embeddings/oleObject29.bin"/><Relationship Id="rId10" Type="http://schemas.openxmlformats.org/officeDocument/2006/relationships/oleObject" Target="../embeddings/oleObject34.bin"/><Relationship Id="rId4" Type="http://schemas.openxmlformats.org/officeDocument/2006/relationships/oleObject" Target="../embeddings/oleObject28.bin"/><Relationship Id="rId9" Type="http://schemas.openxmlformats.org/officeDocument/2006/relationships/oleObject" Target="../embeddings/oleObject3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0.bin"/><Relationship Id="rId13" Type="http://schemas.openxmlformats.org/officeDocument/2006/relationships/oleObject" Target="../embeddings/oleObject45.bin"/><Relationship Id="rId18" Type="http://schemas.openxmlformats.org/officeDocument/2006/relationships/oleObject" Target="../embeddings/oleObject50.bin"/><Relationship Id="rId26" Type="http://schemas.openxmlformats.org/officeDocument/2006/relationships/oleObject" Target="../embeddings/oleObject58.bin"/><Relationship Id="rId3" Type="http://schemas.openxmlformats.org/officeDocument/2006/relationships/oleObject" Target="../embeddings/oleObject35.bin"/><Relationship Id="rId21" Type="http://schemas.openxmlformats.org/officeDocument/2006/relationships/oleObject" Target="../embeddings/oleObject53.bin"/><Relationship Id="rId7" Type="http://schemas.openxmlformats.org/officeDocument/2006/relationships/oleObject" Target="../embeddings/oleObject39.bin"/><Relationship Id="rId12" Type="http://schemas.openxmlformats.org/officeDocument/2006/relationships/oleObject" Target="../embeddings/oleObject44.bin"/><Relationship Id="rId17" Type="http://schemas.openxmlformats.org/officeDocument/2006/relationships/oleObject" Target="../embeddings/oleObject49.bin"/><Relationship Id="rId25" Type="http://schemas.openxmlformats.org/officeDocument/2006/relationships/oleObject" Target="../embeddings/oleObject57.bin"/><Relationship Id="rId2" Type="http://schemas.openxmlformats.org/officeDocument/2006/relationships/vmlDrawing" Target="../drawings/vmlDrawing3.vml"/><Relationship Id="rId16" Type="http://schemas.openxmlformats.org/officeDocument/2006/relationships/oleObject" Target="../embeddings/oleObject48.bin"/><Relationship Id="rId20" Type="http://schemas.openxmlformats.org/officeDocument/2006/relationships/oleObject" Target="../embeddings/oleObject52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8.bin"/><Relationship Id="rId11" Type="http://schemas.openxmlformats.org/officeDocument/2006/relationships/oleObject" Target="../embeddings/oleObject43.bin"/><Relationship Id="rId24" Type="http://schemas.openxmlformats.org/officeDocument/2006/relationships/oleObject" Target="../embeddings/oleObject56.bin"/><Relationship Id="rId5" Type="http://schemas.openxmlformats.org/officeDocument/2006/relationships/oleObject" Target="../embeddings/oleObject37.bin"/><Relationship Id="rId15" Type="http://schemas.openxmlformats.org/officeDocument/2006/relationships/oleObject" Target="../embeddings/oleObject47.bin"/><Relationship Id="rId23" Type="http://schemas.openxmlformats.org/officeDocument/2006/relationships/oleObject" Target="../embeddings/oleObject55.bin"/><Relationship Id="rId28" Type="http://schemas.openxmlformats.org/officeDocument/2006/relationships/oleObject" Target="../embeddings/oleObject60.bin"/><Relationship Id="rId10" Type="http://schemas.openxmlformats.org/officeDocument/2006/relationships/oleObject" Target="../embeddings/oleObject42.bin"/><Relationship Id="rId19" Type="http://schemas.openxmlformats.org/officeDocument/2006/relationships/oleObject" Target="../embeddings/oleObject51.bin"/><Relationship Id="rId4" Type="http://schemas.openxmlformats.org/officeDocument/2006/relationships/oleObject" Target="../embeddings/oleObject36.bin"/><Relationship Id="rId9" Type="http://schemas.openxmlformats.org/officeDocument/2006/relationships/oleObject" Target="../embeddings/oleObject41.bin"/><Relationship Id="rId14" Type="http://schemas.openxmlformats.org/officeDocument/2006/relationships/oleObject" Target="../embeddings/oleObject46.bin"/><Relationship Id="rId22" Type="http://schemas.openxmlformats.org/officeDocument/2006/relationships/oleObject" Target="../embeddings/oleObject54.bin"/><Relationship Id="rId27" Type="http://schemas.openxmlformats.org/officeDocument/2006/relationships/oleObject" Target="../embeddings/oleObject5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6.bin"/><Relationship Id="rId3" Type="http://schemas.openxmlformats.org/officeDocument/2006/relationships/oleObject" Target="../embeddings/oleObject61.bin"/><Relationship Id="rId7" Type="http://schemas.openxmlformats.org/officeDocument/2006/relationships/oleObject" Target="../embeddings/oleObject65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64.bin"/><Relationship Id="rId5" Type="http://schemas.openxmlformats.org/officeDocument/2006/relationships/oleObject" Target="../embeddings/oleObject63.bin"/><Relationship Id="rId10" Type="http://schemas.openxmlformats.org/officeDocument/2006/relationships/oleObject" Target="../embeddings/oleObject68.bin"/><Relationship Id="rId4" Type="http://schemas.openxmlformats.org/officeDocument/2006/relationships/oleObject" Target="../embeddings/oleObject62.bin"/><Relationship Id="rId9" Type="http://schemas.openxmlformats.org/officeDocument/2006/relationships/oleObject" Target="../embeddings/oleObject6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74.bin"/><Relationship Id="rId13" Type="http://schemas.openxmlformats.org/officeDocument/2006/relationships/oleObject" Target="../embeddings/oleObject79.bin"/><Relationship Id="rId18" Type="http://schemas.openxmlformats.org/officeDocument/2006/relationships/oleObject" Target="../embeddings/oleObject84.bin"/><Relationship Id="rId26" Type="http://schemas.openxmlformats.org/officeDocument/2006/relationships/oleObject" Target="../embeddings/oleObject92.bin"/><Relationship Id="rId3" Type="http://schemas.openxmlformats.org/officeDocument/2006/relationships/oleObject" Target="../embeddings/oleObject69.bin"/><Relationship Id="rId21" Type="http://schemas.openxmlformats.org/officeDocument/2006/relationships/oleObject" Target="../embeddings/oleObject87.bin"/><Relationship Id="rId7" Type="http://schemas.openxmlformats.org/officeDocument/2006/relationships/oleObject" Target="../embeddings/oleObject73.bin"/><Relationship Id="rId12" Type="http://schemas.openxmlformats.org/officeDocument/2006/relationships/oleObject" Target="../embeddings/oleObject78.bin"/><Relationship Id="rId17" Type="http://schemas.openxmlformats.org/officeDocument/2006/relationships/oleObject" Target="../embeddings/oleObject83.bin"/><Relationship Id="rId25" Type="http://schemas.openxmlformats.org/officeDocument/2006/relationships/oleObject" Target="../embeddings/oleObject91.bin"/><Relationship Id="rId2" Type="http://schemas.openxmlformats.org/officeDocument/2006/relationships/vmlDrawing" Target="../drawings/vmlDrawing5.vml"/><Relationship Id="rId16" Type="http://schemas.openxmlformats.org/officeDocument/2006/relationships/oleObject" Target="../embeddings/oleObject82.bin"/><Relationship Id="rId20" Type="http://schemas.openxmlformats.org/officeDocument/2006/relationships/oleObject" Target="../embeddings/oleObject86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72.bin"/><Relationship Id="rId11" Type="http://schemas.openxmlformats.org/officeDocument/2006/relationships/oleObject" Target="../embeddings/oleObject77.bin"/><Relationship Id="rId24" Type="http://schemas.openxmlformats.org/officeDocument/2006/relationships/oleObject" Target="../embeddings/oleObject90.bin"/><Relationship Id="rId5" Type="http://schemas.openxmlformats.org/officeDocument/2006/relationships/oleObject" Target="../embeddings/oleObject71.bin"/><Relationship Id="rId15" Type="http://schemas.openxmlformats.org/officeDocument/2006/relationships/oleObject" Target="../embeddings/oleObject81.bin"/><Relationship Id="rId23" Type="http://schemas.openxmlformats.org/officeDocument/2006/relationships/oleObject" Target="../embeddings/oleObject89.bin"/><Relationship Id="rId28" Type="http://schemas.openxmlformats.org/officeDocument/2006/relationships/oleObject" Target="../embeddings/oleObject94.bin"/><Relationship Id="rId10" Type="http://schemas.openxmlformats.org/officeDocument/2006/relationships/oleObject" Target="../embeddings/oleObject76.bin"/><Relationship Id="rId19" Type="http://schemas.openxmlformats.org/officeDocument/2006/relationships/oleObject" Target="../embeddings/oleObject85.bin"/><Relationship Id="rId4" Type="http://schemas.openxmlformats.org/officeDocument/2006/relationships/oleObject" Target="../embeddings/oleObject70.bin"/><Relationship Id="rId9" Type="http://schemas.openxmlformats.org/officeDocument/2006/relationships/oleObject" Target="../embeddings/oleObject75.bin"/><Relationship Id="rId14" Type="http://schemas.openxmlformats.org/officeDocument/2006/relationships/oleObject" Target="../embeddings/oleObject80.bin"/><Relationship Id="rId22" Type="http://schemas.openxmlformats.org/officeDocument/2006/relationships/oleObject" Target="../embeddings/oleObject88.bin"/><Relationship Id="rId27" Type="http://schemas.openxmlformats.org/officeDocument/2006/relationships/oleObject" Target="../embeddings/oleObject93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0.bin"/><Relationship Id="rId3" Type="http://schemas.openxmlformats.org/officeDocument/2006/relationships/oleObject" Target="../embeddings/oleObject95.bin"/><Relationship Id="rId7" Type="http://schemas.openxmlformats.org/officeDocument/2006/relationships/oleObject" Target="../embeddings/oleObject99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98.bin"/><Relationship Id="rId5" Type="http://schemas.openxmlformats.org/officeDocument/2006/relationships/oleObject" Target="../embeddings/oleObject97.bin"/><Relationship Id="rId10" Type="http://schemas.openxmlformats.org/officeDocument/2006/relationships/oleObject" Target="../embeddings/oleObject102.bin"/><Relationship Id="rId4" Type="http://schemas.openxmlformats.org/officeDocument/2006/relationships/oleObject" Target="../embeddings/oleObject96.bin"/><Relationship Id="rId9" Type="http://schemas.openxmlformats.org/officeDocument/2006/relationships/oleObject" Target="../embeddings/oleObject101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08.bin"/><Relationship Id="rId13" Type="http://schemas.openxmlformats.org/officeDocument/2006/relationships/oleObject" Target="../embeddings/oleObject113.bin"/><Relationship Id="rId18" Type="http://schemas.openxmlformats.org/officeDocument/2006/relationships/oleObject" Target="../embeddings/oleObject118.bin"/><Relationship Id="rId26" Type="http://schemas.openxmlformats.org/officeDocument/2006/relationships/oleObject" Target="../embeddings/oleObject126.bin"/><Relationship Id="rId3" Type="http://schemas.openxmlformats.org/officeDocument/2006/relationships/oleObject" Target="../embeddings/oleObject103.bin"/><Relationship Id="rId21" Type="http://schemas.openxmlformats.org/officeDocument/2006/relationships/oleObject" Target="../embeddings/oleObject121.bin"/><Relationship Id="rId7" Type="http://schemas.openxmlformats.org/officeDocument/2006/relationships/oleObject" Target="../embeddings/oleObject107.bin"/><Relationship Id="rId12" Type="http://schemas.openxmlformats.org/officeDocument/2006/relationships/oleObject" Target="../embeddings/oleObject112.bin"/><Relationship Id="rId17" Type="http://schemas.openxmlformats.org/officeDocument/2006/relationships/oleObject" Target="../embeddings/oleObject117.bin"/><Relationship Id="rId25" Type="http://schemas.openxmlformats.org/officeDocument/2006/relationships/oleObject" Target="../embeddings/oleObject125.bin"/><Relationship Id="rId2" Type="http://schemas.openxmlformats.org/officeDocument/2006/relationships/vmlDrawing" Target="../drawings/vmlDrawing7.vml"/><Relationship Id="rId16" Type="http://schemas.openxmlformats.org/officeDocument/2006/relationships/oleObject" Target="../embeddings/oleObject116.bin"/><Relationship Id="rId20" Type="http://schemas.openxmlformats.org/officeDocument/2006/relationships/oleObject" Target="../embeddings/oleObject120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106.bin"/><Relationship Id="rId11" Type="http://schemas.openxmlformats.org/officeDocument/2006/relationships/oleObject" Target="../embeddings/oleObject111.bin"/><Relationship Id="rId24" Type="http://schemas.openxmlformats.org/officeDocument/2006/relationships/oleObject" Target="../embeddings/oleObject124.bin"/><Relationship Id="rId5" Type="http://schemas.openxmlformats.org/officeDocument/2006/relationships/oleObject" Target="../embeddings/oleObject105.bin"/><Relationship Id="rId15" Type="http://schemas.openxmlformats.org/officeDocument/2006/relationships/oleObject" Target="../embeddings/oleObject115.bin"/><Relationship Id="rId23" Type="http://schemas.openxmlformats.org/officeDocument/2006/relationships/oleObject" Target="../embeddings/oleObject123.bin"/><Relationship Id="rId28" Type="http://schemas.openxmlformats.org/officeDocument/2006/relationships/oleObject" Target="../embeddings/oleObject128.bin"/><Relationship Id="rId10" Type="http://schemas.openxmlformats.org/officeDocument/2006/relationships/oleObject" Target="../embeddings/oleObject110.bin"/><Relationship Id="rId19" Type="http://schemas.openxmlformats.org/officeDocument/2006/relationships/oleObject" Target="../embeddings/oleObject119.bin"/><Relationship Id="rId4" Type="http://schemas.openxmlformats.org/officeDocument/2006/relationships/oleObject" Target="../embeddings/oleObject104.bin"/><Relationship Id="rId9" Type="http://schemas.openxmlformats.org/officeDocument/2006/relationships/oleObject" Target="../embeddings/oleObject109.bin"/><Relationship Id="rId14" Type="http://schemas.openxmlformats.org/officeDocument/2006/relationships/oleObject" Target="../embeddings/oleObject114.bin"/><Relationship Id="rId22" Type="http://schemas.openxmlformats.org/officeDocument/2006/relationships/oleObject" Target="../embeddings/oleObject122.bin"/><Relationship Id="rId27" Type="http://schemas.openxmlformats.org/officeDocument/2006/relationships/oleObject" Target="../embeddings/oleObject127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34.bin"/><Relationship Id="rId3" Type="http://schemas.openxmlformats.org/officeDocument/2006/relationships/oleObject" Target="../embeddings/oleObject129.bin"/><Relationship Id="rId7" Type="http://schemas.openxmlformats.org/officeDocument/2006/relationships/oleObject" Target="../embeddings/oleObject133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32.bin"/><Relationship Id="rId5" Type="http://schemas.openxmlformats.org/officeDocument/2006/relationships/oleObject" Target="../embeddings/oleObject131.bin"/><Relationship Id="rId10" Type="http://schemas.openxmlformats.org/officeDocument/2006/relationships/oleObject" Target="../embeddings/oleObject136.bin"/><Relationship Id="rId4" Type="http://schemas.openxmlformats.org/officeDocument/2006/relationships/oleObject" Target="../embeddings/oleObject130.bin"/><Relationship Id="rId9" Type="http://schemas.openxmlformats.org/officeDocument/2006/relationships/oleObject" Target="../embeddings/oleObject13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O164"/>
  <sheetViews>
    <sheetView view="pageBreakPreview" topLeftCell="A130" zoomScale="80" zoomScaleSheetLayoutView="80" workbookViewId="0">
      <selection activeCell="J164" sqref="J164"/>
    </sheetView>
  </sheetViews>
  <sheetFormatPr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3" width="9.140625" style="1"/>
    <col min="14" max="14" width="13" style="1" bestFit="1" customWidth="1"/>
    <col min="15" max="15" width="11.5703125" style="1" customWidth="1"/>
    <col min="16" max="16384" width="9.140625" style="1"/>
  </cols>
  <sheetData>
    <row r="1" spans="1:15" s="162" customFormat="1" ht="47.25">
      <c r="I1" s="162" t="s">
        <v>166</v>
      </c>
    </row>
    <row r="2" spans="1:15" s="162" customFormat="1"/>
    <row r="3" spans="1:15" s="162" customFormat="1">
      <c r="I3" s="161"/>
      <c r="J3" s="162" t="s">
        <v>167</v>
      </c>
    </row>
    <row r="4" spans="1:15" s="162" customFormat="1"/>
    <row r="5" spans="1:15" s="162" customFormat="1">
      <c r="I5" s="162" t="s">
        <v>168</v>
      </c>
    </row>
    <row r="7" spans="1:15" s="162" customFormat="1"/>
    <row r="8" spans="1:15">
      <c r="A8" s="226" t="s">
        <v>182</v>
      </c>
      <c r="B8" s="226"/>
      <c r="C8" s="226"/>
      <c r="D8" s="226"/>
      <c r="E8" s="226"/>
      <c r="F8" s="226"/>
      <c r="G8" s="226"/>
      <c r="H8" s="226"/>
      <c r="I8" s="226"/>
      <c r="J8" s="2"/>
      <c r="K8" s="2"/>
      <c r="L8" s="2"/>
    </row>
    <row r="9" spans="1:15">
      <c r="A9" s="228" t="s">
        <v>148</v>
      </c>
      <c r="B9" s="228"/>
      <c r="C9" s="228"/>
      <c r="D9" s="228"/>
      <c r="E9" s="228"/>
      <c r="F9" s="228"/>
      <c r="G9" s="228"/>
      <c r="H9" s="228"/>
      <c r="I9" s="228"/>
      <c r="J9" s="4"/>
      <c r="K9" s="4"/>
      <c r="L9" s="4"/>
    </row>
    <row r="10" spans="1:15">
      <c r="A10" s="227" t="s">
        <v>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2" spans="1:15">
      <c r="A12" s="196" t="s">
        <v>15</v>
      </c>
      <c r="B12" s="196"/>
      <c r="C12" s="196"/>
      <c r="D12" s="196"/>
      <c r="E12" s="196"/>
      <c r="F12" s="196"/>
      <c r="G12" s="196"/>
      <c r="H12" s="196"/>
      <c r="I12" s="196"/>
    </row>
    <row r="14" spans="1:15">
      <c r="A14" s="204" t="s">
        <v>16</v>
      </c>
      <c r="B14" s="204"/>
      <c r="C14" s="204"/>
      <c r="D14" s="204"/>
      <c r="E14" s="204"/>
      <c r="F14" s="204"/>
      <c r="G14" s="204"/>
      <c r="H14" s="204"/>
      <c r="I14" s="204"/>
    </row>
    <row r="16" spans="1:15">
      <c r="B16" s="45">
        <v>123000</v>
      </c>
      <c r="C16" s="211" t="s">
        <v>17</v>
      </c>
      <c r="D16" s="211"/>
      <c r="E16" s="211"/>
      <c r="F16" s="211"/>
      <c r="G16" s="211"/>
      <c r="H16" s="211"/>
      <c r="I16" s="211"/>
      <c r="O16" s="145"/>
    </row>
    <row r="17" spans="1:15" ht="32.25" customHeight="1">
      <c r="B17" s="46">
        <v>18887</v>
      </c>
      <c r="C17" s="211" t="s">
        <v>169</v>
      </c>
      <c r="D17" s="211"/>
      <c r="E17" s="211"/>
      <c r="F17" s="211"/>
      <c r="G17" s="211"/>
      <c r="H17" s="211"/>
      <c r="I17" s="211"/>
    </row>
    <row r="18" spans="1:15" ht="32.25" customHeight="1">
      <c r="B18" s="46">
        <v>21407</v>
      </c>
      <c r="C18" s="211" t="s">
        <v>134</v>
      </c>
      <c r="D18" s="211"/>
      <c r="E18" s="211"/>
      <c r="F18" s="211"/>
      <c r="G18" s="211"/>
      <c r="H18" s="211"/>
      <c r="I18" s="211"/>
    </row>
    <row r="19" spans="1:15" ht="25.5" customHeight="1">
      <c r="B19" s="186">
        <f>SUM(C28:C32)</f>
        <v>286085</v>
      </c>
      <c r="C19" s="211" t="s">
        <v>184</v>
      </c>
      <c r="D19" s="211"/>
      <c r="E19" s="211"/>
      <c r="F19" s="211"/>
      <c r="G19" s="211"/>
      <c r="H19" s="211"/>
      <c r="I19" s="211"/>
      <c r="M19" s="1">
        <v>199800</v>
      </c>
      <c r="N19" s="1" t="s">
        <v>154</v>
      </c>
      <c r="O19" s="145"/>
    </row>
    <row r="20" spans="1:15" ht="31.5" customHeight="1">
      <c r="B20" s="132">
        <f>E34</f>
        <v>2.3258943089430892</v>
      </c>
      <c r="C20" s="211" t="s">
        <v>141</v>
      </c>
      <c r="D20" s="211"/>
      <c r="E20" s="211"/>
      <c r="F20" s="211"/>
      <c r="G20" s="211"/>
      <c r="H20" s="211"/>
      <c r="I20" s="211"/>
    </row>
    <row r="21" spans="1:15">
      <c r="B21" s="9"/>
      <c r="C21" s="5"/>
      <c r="D21" s="5"/>
      <c r="E21" s="5"/>
      <c r="F21" s="5"/>
      <c r="G21" s="5"/>
      <c r="H21" s="5"/>
      <c r="I21" s="5"/>
    </row>
    <row r="22" spans="1:15">
      <c r="A22" s="196" t="s">
        <v>32</v>
      </c>
      <c r="B22" s="196"/>
      <c r="C22" s="196"/>
      <c r="D22" s="196"/>
      <c r="E22" s="196"/>
      <c r="F22" s="196"/>
      <c r="G22" s="196"/>
      <c r="H22" s="196"/>
      <c r="I22" s="196"/>
    </row>
    <row r="23" spans="1:15">
      <c r="A23" s="212" t="s">
        <v>18</v>
      </c>
      <c r="B23" s="212"/>
      <c r="C23" s="212"/>
      <c r="D23" s="212"/>
      <c r="E23" s="212"/>
      <c r="F23" s="212"/>
      <c r="G23" s="212"/>
      <c r="H23" s="212"/>
      <c r="I23" s="212"/>
    </row>
    <row r="24" spans="1:15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5" ht="79.5" thickBot="1">
      <c r="A25" s="12" t="s">
        <v>1</v>
      </c>
      <c r="B25" s="19" t="s">
        <v>2</v>
      </c>
      <c r="C25" s="13" t="s">
        <v>3</v>
      </c>
      <c r="D25" s="13" t="s">
        <v>4</v>
      </c>
      <c r="E25" s="213" t="s">
        <v>5</v>
      </c>
      <c r="F25" s="213"/>
      <c r="G25" s="13" t="s">
        <v>6</v>
      </c>
      <c r="H25" s="13" t="s">
        <v>7</v>
      </c>
      <c r="I25" s="15" t="s">
        <v>8</v>
      </c>
    </row>
    <row r="26" spans="1:15" ht="16.5" thickBot="1">
      <c r="A26" s="16">
        <v>1</v>
      </c>
      <c r="B26" s="17">
        <v>2</v>
      </c>
      <c r="C26" s="17">
        <v>3</v>
      </c>
      <c r="D26" s="17">
        <v>4</v>
      </c>
      <c r="E26" s="214" t="s">
        <v>20</v>
      </c>
      <c r="F26" s="214"/>
      <c r="G26" s="17">
        <v>6</v>
      </c>
      <c r="H26" s="17" t="s">
        <v>9</v>
      </c>
      <c r="I26" s="18">
        <v>8</v>
      </c>
    </row>
    <row r="27" spans="1:15" ht="16.5" thickBot="1">
      <c r="A27" s="215" t="s">
        <v>22</v>
      </c>
      <c r="B27" s="216"/>
      <c r="C27" s="216"/>
      <c r="D27" s="216"/>
      <c r="E27" s="216"/>
      <c r="F27" s="216"/>
      <c r="G27" s="216"/>
      <c r="H27" s="216"/>
      <c r="I27" s="217"/>
    </row>
    <row r="28" spans="1:15">
      <c r="A28" s="29"/>
      <c r="B28" s="30" t="s">
        <v>153</v>
      </c>
      <c r="C28" s="144">
        <v>248598</v>
      </c>
      <c r="D28" s="32">
        <f>B16</f>
        <v>123000</v>
      </c>
      <c r="E28" s="224">
        <f t="shared" ref="E28:E32" si="0">C28/D28</f>
        <v>2.021121951219512</v>
      </c>
      <c r="F28" s="225"/>
      <c r="G28" s="21">
        <f>B17*12*1.302/1973</f>
        <v>149.56436289913839</v>
      </c>
      <c r="H28" s="21">
        <f t="shared" ref="H28:H32" si="1">E28*G28</f>
        <v>302.28781697560976</v>
      </c>
      <c r="I28" s="221" t="s">
        <v>149</v>
      </c>
    </row>
    <row r="29" spans="1:15" ht="31.5">
      <c r="A29" s="29"/>
      <c r="B29" s="30" t="s">
        <v>142</v>
      </c>
      <c r="C29" s="144">
        <v>5919</v>
      </c>
      <c r="D29" s="32">
        <f>B16</f>
        <v>123000</v>
      </c>
      <c r="E29" s="224">
        <f t="shared" ref="E29" si="2">C29/D29</f>
        <v>4.8121951219512196E-2</v>
      </c>
      <c r="F29" s="225"/>
      <c r="G29" s="21">
        <f>B17*12*1.302/1973</f>
        <v>149.56436289913839</v>
      </c>
      <c r="H29" s="21">
        <f t="shared" ref="H29" si="3">E29*G29</f>
        <v>7.1973289756097572</v>
      </c>
      <c r="I29" s="221"/>
    </row>
    <row r="30" spans="1:15" ht="31.5">
      <c r="A30" s="29"/>
      <c r="B30" s="30" t="s">
        <v>143</v>
      </c>
      <c r="C30" s="144">
        <v>25649</v>
      </c>
      <c r="D30" s="32">
        <f>B16</f>
        <v>123000</v>
      </c>
      <c r="E30" s="224">
        <f t="shared" si="0"/>
        <v>0.20852845528455285</v>
      </c>
      <c r="F30" s="225"/>
      <c r="G30" s="21">
        <f>B17*12*1.302/1973</f>
        <v>149.56436289913839</v>
      </c>
      <c r="H30" s="21">
        <f t="shared" si="1"/>
        <v>31.188425560975617</v>
      </c>
      <c r="I30" s="221"/>
    </row>
    <row r="31" spans="1:15">
      <c r="A31" s="29"/>
      <c r="B31" s="30" t="s">
        <v>144</v>
      </c>
      <c r="C31" s="144">
        <v>3946</v>
      </c>
      <c r="D31" s="32">
        <f>B16</f>
        <v>123000</v>
      </c>
      <c r="E31" s="224">
        <f t="shared" si="0"/>
        <v>3.2081300813008133E-2</v>
      </c>
      <c r="F31" s="225"/>
      <c r="G31" s="21">
        <f>B17*12*1.302/1973</f>
        <v>149.56436289913839</v>
      </c>
      <c r="H31" s="21">
        <f t="shared" si="1"/>
        <v>4.7982193170731717</v>
      </c>
      <c r="I31" s="221"/>
    </row>
    <row r="32" spans="1:15" ht="16.5" thickBot="1">
      <c r="A32" s="29"/>
      <c r="B32" s="30" t="s">
        <v>147</v>
      </c>
      <c r="C32" s="144">
        <v>1973</v>
      </c>
      <c r="D32" s="32">
        <f>B16</f>
        <v>123000</v>
      </c>
      <c r="E32" s="224">
        <f t="shared" si="0"/>
        <v>1.6040650406504067E-2</v>
      </c>
      <c r="F32" s="225"/>
      <c r="G32" s="21">
        <f>B17*12*1.302/1973</f>
        <v>149.56436289913839</v>
      </c>
      <c r="H32" s="21">
        <f t="shared" si="1"/>
        <v>2.3991096585365859</v>
      </c>
      <c r="I32" s="221"/>
    </row>
    <row r="33" spans="1:9" ht="31.5" customHeight="1" thickBot="1">
      <c r="A33" s="201" t="s">
        <v>24</v>
      </c>
      <c r="B33" s="202"/>
      <c r="C33" s="202"/>
      <c r="D33" s="202"/>
      <c r="E33" s="202"/>
      <c r="F33" s="202"/>
      <c r="G33" s="34"/>
      <c r="H33" s="23">
        <f>SUM(H28:H32)</f>
        <v>347.87090048780493</v>
      </c>
      <c r="I33" s="221"/>
    </row>
    <row r="34" spans="1:9" ht="36" customHeight="1" thickBot="1">
      <c r="A34" s="229" t="s">
        <v>21</v>
      </c>
      <c r="B34" s="230"/>
      <c r="C34" s="230"/>
      <c r="D34" s="231"/>
      <c r="E34" s="232">
        <f>SUM(E28:F32)</f>
        <v>2.3258943089430892</v>
      </c>
      <c r="F34" s="233"/>
      <c r="G34" s="233"/>
      <c r="H34" s="233"/>
      <c r="I34" s="222"/>
    </row>
    <row r="35" spans="1:9">
      <c r="A35" s="10"/>
      <c r="B35" s="10"/>
      <c r="C35" s="10"/>
      <c r="D35" s="10"/>
      <c r="E35" s="11"/>
      <c r="F35" s="11"/>
      <c r="G35" s="10"/>
      <c r="H35" s="10"/>
      <c r="I35" s="10"/>
    </row>
    <row r="36" spans="1:9" ht="32.25" customHeight="1">
      <c r="A36" s="212" t="s">
        <v>19</v>
      </c>
      <c r="B36" s="212"/>
      <c r="C36" s="212"/>
      <c r="D36" s="212"/>
      <c r="E36" s="212"/>
      <c r="F36" s="212"/>
      <c r="G36" s="212"/>
      <c r="H36" s="212"/>
      <c r="I36" s="212"/>
    </row>
    <row r="37" spans="1:9" ht="16.5" thickBot="1"/>
    <row r="38" spans="1:9" ht="79.5" thickBot="1">
      <c r="A38" s="12" t="s">
        <v>1</v>
      </c>
      <c r="B38" s="14" t="s">
        <v>28</v>
      </c>
      <c r="C38" s="14" t="s">
        <v>10</v>
      </c>
      <c r="D38" s="14" t="s">
        <v>4</v>
      </c>
      <c r="E38" s="14" t="s">
        <v>11</v>
      </c>
      <c r="F38" s="14" t="s">
        <v>12</v>
      </c>
      <c r="G38" s="14" t="s">
        <v>13</v>
      </c>
      <c r="H38" s="14" t="s">
        <v>7</v>
      </c>
      <c r="I38" s="15" t="s">
        <v>8</v>
      </c>
    </row>
    <row r="39" spans="1:9" ht="16.5" thickBot="1">
      <c r="A39" s="26">
        <v>1</v>
      </c>
      <c r="B39" s="27">
        <v>2</v>
      </c>
      <c r="C39" s="27">
        <v>3</v>
      </c>
      <c r="D39" s="27">
        <v>4</v>
      </c>
      <c r="E39" s="27" t="s">
        <v>20</v>
      </c>
      <c r="F39" s="27">
        <v>6</v>
      </c>
      <c r="G39" s="27">
        <v>7</v>
      </c>
      <c r="H39" s="27" t="s">
        <v>14</v>
      </c>
      <c r="I39" s="28">
        <v>9</v>
      </c>
    </row>
    <row r="40" spans="1:9">
      <c r="A40" s="218" t="s">
        <v>23</v>
      </c>
      <c r="B40" s="219"/>
      <c r="C40" s="219"/>
      <c r="D40" s="219"/>
      <c r="E40" s="219"/>
      <c r="F40" s="219"/>
      <c r="G40" s="219"/>
      <c r="H40" s="219"/>
      <c r="I40" s="220"/>
    </row>
    <row r="41" spans="1:9" ht="49.5" customHeight="1" thickBot="1">
      <c r="A41" s="29"/>
      <c r="B41" s="30"/>
      <c r="C41" s="133"/>
      <c r="D41" s="32">
        <f>B16</f>
        <v>123000</v>
      </c>
      <c r="E41" s="33">
        <f t="shared" ref="E41" si="4">C41/D41</f>
        <v>0</v>
      </c>
      <c r="F41" s="133">
        <v>1</v>
      </c>
      <c r="G41" s="134"/>
      <c r="H41" s="21">
        <f>E41*G41/F41</f>
        <v>0</v>
      </c>
      <c r="I41" s="223" t="s">
        <v>25</v>
      </c>
    </row>
    <row r="42" spans="1:9" ht="32.25" customHeight="1" thickBot="1">
      <c r="A42" s="201" t="s">
        <v>29</v>
      </c>
      <c r="B42" s="202"/>
      <c r="C42" s="202"/>
      <c r="D42" s="202"/>
      <c r="E42" s="202"/>
      <c r="F42" s="203"/>
      <c r="G42" s="22"/>
      <c r="H42" s="23">
        <f>SUM(H41:H41)</f>
        <v>0</v>
      </c>
      <c r="I42" s="222"/>
    </row>
    <row r="44" spans="1:9">
      <c r="A44" s="204" t="s">
        <v>26</v>
      </c>
      <c r="B44" s="204"/>
      <c r="C44" s="204"/>
      <c r="D44" s="204"/>
      <c r="E44" s="204"/>
      <c r="F44" s="204"/>
      <c r="G44" s="204"/>
      <c r="H44" s="204"/>
      <c r="I44" s="204"/>
    </row>
    <row r="45" spans="1:9" ht="16.5" thickBot="1"/>
    <row r="46" spans="1:9" ht="79.5" thickBot="1">
      <c r="A46" s="12" t="s">
        <v>1</v>
      </c>
      <c r="B46" s="14" t="s">
        <v>28</v>
      </c>
      <c r="C46" s="14" t="s">
        <v>10</v>
      </c>
      <c r="D46" s="14" t="s">
        <v>4</v>
      </c>
      <c r="E46" s="14" t="s">
        <v>11</v>
      </c>
      <c r="F46" s="14" t="s">
        <v>12</v>
      </c>
      <c r="G46" s="14" t="s">
        <v>13</v>
      </c>
      <c r="H46" s="14" t="s">
        <v>7</v>
      </c>
      <c r="I46" s="15" t="s">
        <v>8</v>
      </c>
    </row>
    <row r="47" spans="1:9" ht="16.5" thickBot="1">
      <c r="A47" s="26">
        <v>1</v>
      </c>
      <c r="B47" s="27">
        <v>2</v>
      </c>
      <c r="C47" s="27">
        <v>3</v>
      </c>
      <c r="D47" s="27">
        <v>4</v>
      </c>
      <c r="E47" s="27" t="s">
        <v>20</v>
      </c>
      <c r="F47" s="27">
        <v>6</v>
      </c>
      <c r="G47" s="27">
        <v>7</v>
      </c>
      <c r="H47" s="27" t="s">
        <v>14</v>
      </c>
      <c r="I47" s="28">
        <v>9</v>
      </c>
    </row>
    <row r="48" spans="1:9">
      <c r="A48" s="218" t="s">
        <v>27</v>
      </c>
      <c r="B48" s="219"/>
      <c r="C48" s="219"/>
      <c r="D48" s="219"/>
      <c r="E48" s="219"/>
      <c r="F48" s="219"/>
      <c r="G48" s="219"/>
      <c r="H48" s="219"/>
      <c r="I48" s="220"/>
    </row>
    <row r="49" spans="1:9" ht="54" customHeight="1" thickBot="1">
      <c r="A49" s="29"/>
      <c r="B49" s="30"/>
      <c r="C49" s="133"/>
      <c r="D49" s="32">
        <f>SUM(B16)</f>
        <v>123000</v>
      </c>
      <c r="E49" s="33">
        <f t="shared" ref="E49" si="5">C49/D49</f>
        <v>0</v>
      </c>
      <c r="F49" s="133">
        <v>1</v>
      </c>
      <c r="G49" s="134"/>
      <c r="H49" s="21">
        <f>E49*G49/F49</f>
        <v>0</v>
      </c>
      <c r="I49" s="223" t="s">
        <v>25</v>
      </c>
    </row>
    <row r="50" spans="1:9" ht="31.5" customHeight="1" thickBot="1">
      <c r="A50" s="201" t="s">
        <v>30</v>
      </c>
      <c r="B50" s="202"/>
      <c r="C50" s="202"/>
      <c r="D50" s="202"/>
      <c r="E50" s="202"/>
      <c r="F50" s="203"/>
      <c r="G50" s="22"/>
      <c r="H50" s="23">
        <f>SUM(H49:H49)</f>
        <v>0</v>
      </c>
      <c r="I50" s="222"/>
    </row>
    <row r="52" spans="1:9">
      <c r="A52" s="204" t="s">
        <v>31</v>
      </c>
      <c r="B52" s="204"/>
      <c r="C52" s="204"/>
      <c r="D52" s="204"/>
      <c r="E52" s="204"/>
      <c r="F52" s="204"/>
      <c r="G52" s="204"/>
      <c r="H52" s="204"/>
      <c r="I52" s="204"/>
    </row>
    <row r="54" spans="1:9">
      <c r="B54"/>
      <c r="C54" s="36"/>
      <c r="D54" s="35"/>
      <c r="E54" s="35"/>
      <c r="F54" s="35"/>
      <c r="H54" s="35"/>
      <c r="I54" s="5"/>
    </row>
    <row r="55" spans="1:9" ht="16.5" thickBot="1">
      <c r="B55"/>
      <c r="C55" s="36"/>
      <c r="D55" s="35"/>
      <c r="E55" s="35"/>
      <c r="F55" s="35"/>
      <c r="H55" s="35"/>
      <c r="I55" s="75"/>
    </row>
    <row r="56" spans="1:9" ht="35.25" customHeight="1">
      <c r="A56" s="91"/>
      <c r="B56" s="92"/>
      <c r="D56" s="193" t="s">
        <v>127</v>
      </c>
      <c r="E56" s="194"/>
      <c r="F56" s="195"/>
      <c r="G56" s="95" t="s">
        <v>128</v>
      </c>
      <c r="H56" s="35"/>
      <c r="I56" s="75"/>
    </row>
    <row r="57" spans="1:9" ht="35.25" customHeight="1">
      <c r="A57" s="91"/>
      <c r="B57" s="92"/>
      <c r="D57" s="90"/>
      <c r="E57" s="85"/>
      <c r="F57" s="86"/>
      <c r="G57" s="94"/>
      <c r="H57" s="35"/>
      <c r="I57" s="75"/>
    </row>
    <row r="58" spans="1:9" ht="16.5" thickBot="1">
      <c r="A58" s="88"/>
      <c r="B58" s="89"/>
      <c r="D58" s="117">
        <f>SUM(H33)</f>
        <v>347.87090048780493</v>
      </c>
      <c r="E58" s="118">
        <f>SUM(H42)</f>
        <v>0</v>
      </c>
      <c r="F58" s="119">
        <f>SUM(H50)</f>
        <v>0</v>
      </c>
      <c r="G58" s="119">
        <f>SUM(D58:F58)</f>
        <v>347.87090048780493</v>
      </c>
      <c r="H58" s="35"/>
      <c r="I58" s="75"/>
    </row>
    <row r="59" spans="1:9">
      <c r="B59"/>
      <c r="C59" s="36"/>
      <c r="D59" s="35"/>
      <c r="E59" s="35"/>
      <c r="F59" s="35"/>
      <c r="H59" s="35"/>
      <c r="I59" s="75"/>
    </row>
    <row r="60" spans="1:9" ht="31.5" customHeight="1">
      <c r="A60" s="196" t="s">
        <v>33</v>
      </c>
      <c r="B60" s="196"/>
      <c r="C60" s="196"/>
      <c r="D60" s="196"/>
      <c r="E60" s="196"/>
      <c r="F60" s="196"/>
      <c r="G60" s="196"/>
      <c r="H60" s="196"/>
      <c r="I60" s="196"/>
    </row>
    <row r="62" spans="1:9">
      <c r="A62" s="197" t="s">
        <v>34</v>
      </c>
      <c r="B62" s="197"/>
      <c r="C62" s="197"/>
      <c r="D62" s="197"/>
      <c r="E62" s="197"/>
      <c r="F62" s="197"/>
      <c r="G62" s="197"/>
      <c r="H62" s="197"/>
      <c r="I62" s="197"/>
    </row>
    <row r="63" spans="1:9" ht="16.5" thickBot="1"/>
    <row r="64" spans="1:9" hidden="1"/>
    <row r="65" spans="1:14" ht="132" customHeight="1">
      <c r="A65" s="37" t="s">
        <v>1</v>
      </c>
      <c r="B65" s="38" t="s">
        <v>35</v>
      </c>
      <c r="C65" s="38" t="s">
        <v>36</v>
      </c>
      <c r="D65" s="38" t="s">
        <v>37</v>
      </c>
      <c r="E65" s="38" t="s">
        <v>38</v>
      </c>
      <c r="F65" s="38" t="s">
        <v>39</v>
      </c>
      <c r="G65" s="38" t="s">
        <v>40</v>
      </c>
      <c r="H65" s="38" t="s">
        <v>41</v>
      </c>
      <c r="I65" s="39" t="s">
        <v>42</v>
      </c>
    </row>
    <row r="66" spans="1:14" ht="16.5" thickBot="1">
      <c r="A66" s="40">
        <v>1</v>
      </c>
      <c r="B66" s="41">
        <v>1</v>
      </c>
      <c r="C66" s="41">
        <v>2</v>
      </c>
      <c r="D66" s="41">
        <v>3</v>
      </c>
      <c r="E66" s="41">
        <v>4</v>
      </c>
      <c r="F66" s="41">
        <v>5</v>
      </c>
      <c r="G66" s="41" t="s">
        <v>43</v>
      </c>
      <c r="H66" s="41">
        <v>7</v>
      </c>
      <c r="I66" s="42" t="s">
        <v>44</v>
      </c>
    </row>
    <row r="67" spans="1:14">
      <c r="A67" s="198" t="s">
        <v>45</v>
      </c>
      <c r="B67" s="199"/>
      <c r="C67" s="199"/>
      <c r="D67" s="199"/>
      <c r="E67" s="199"/>
      <c r="F67" s="199"/>
      <c r="G67" s="199"/>
      <c r="H67" s="199"/>
      <c r="I67" s="200"/>
    </row>
    <row r="68" spans="1:14">
      <c r="A68" s="6">
        <v>1</v>
      </c>
      <c r="B68" s="52" t="s">
        <v>51</v>
      </c>
      <c r="C68" s="7" t="s">
        <v>48</v>
      </c>
      <c r="D68" s="133">
        <v>272306.5</v>
      </c>
      <c r="E68" s="20">
        <f>SUM(B19)</f>
        <v>286085</v>
      </c>
      <c r="F68" s="21">
        <f>SUM(B20)</f>
        <v>2.3258943089430892</v>
      </c>
      <c r="G68" s="7">
        <f t="shared" ref="G68:G74" si="6">D68*F68/E68</f>
        <v>2.2138739837398371</v>
      </c>
      <c r="H68" s="134">
        <v>6.99</v>
      </c>
      <c r="I68" s="120">
        <f t="shared" ref="I68:I74" si="7">G68*H68</f>
        <v>15.474979146341463</v>
      </c>
      <c r="N68" s="35">
        <f>D68*H68</f>
        <v>1903422.4350000001</v>
      </c>
    </row>
    <row r="69" spans="1:14" ht="16.5" thickBot="1">
      <c r="A69" s="6">
        <v>2</v>
      </c>
      <c r="B69" s="52" t="s">
        <v>52</v>
      </c>
      <c r="C69" s="7" t="s">
        <v>155</v>
      </c>
      <c r="D69" s="133">
        <v>888.75199999999995</v>
      </c>
      <c r="E69" s="20">
        <f>SUM(B19)</f>
        <v>286085</v>
      </c>
      <c r="F69" s="21">
        <f>SUM(B20)</f>
        <v>2.3258943089430892</v>
      </c>
      <c r="G69" s="7">
        <f t="shared" si="6"/>
        <v>7.2256260162601614E-3</v>
      </c>
      <c r="H69" s="134">
        <v>1329.08</v>
      </c>
      <c r="I69" s="120">
        <f t="shared" si="7"/>
        <v>9.6034350256910539</v>
      </c>
      <c r="N69" s="35">
        <f t="shared" ref="N69:N74" si="8">D69*H69</f>
        <v>1181222.50816</v>
      </c>
    </row>
    <row r="70" spans="1:14" hidden="1">
      <c r="A70" s="6">
        <v>3</v>
      </c>
      <c r="B70" s="52" t="s">
        <v>46</v>
      </c>
      <c r="C70" s="7" t="s">
        <v>49</v>
      </c>
      <c r="D70" s="133"/>
      <c r="E70" s="20">
        <f>SUM(B19)</f>
        <v>286085</v>
      </c>
      <c r="F70" s="21">
        <f>SUM(B20)</f>
        <v>2.3258943089430892</v>
      </c>
      <c r="G70" s="7">
        <f t="shared" si="6"/>
        <v>0</v>
      </c>
      <c r="H70" s="134"/>
      <c r="I70" s="120">
        <f t="shared" si="7"/>
        <v>0</v>
      </c>
      <c r="N70" s="35">
        <f t="shared" si="8"/>
        <v>0</v>
      </c>
    </row>
    <row r="71" spans="1:14" hidden="1">
      <c r="A71" s="43">
        <v>4</v>
      </c>
      <c r="B71" s="53" t="s">
        <v>50</v>
      </c>
      <c r="C71" s="44" t="s">
        <v>49</v>
      </c>
      <c r="D71" s="135"/>
      <c r="E71" s="48">
        <f>SUM(B19)</f>
        <v>286085</v>
      </c>
      <c r="F71" s="50">
        <f>SUM(B20)</f>
        <v>2.3258943089430892</v>
      </c>
      <c r="G71" s="44">
        <f t="shared" si="6"/>
        <v>0</v>
      </c>
      <c r="H71" s="137"/>
      <c r="I71" s="121">
        <f t="shared" si="7"/>
        <v>0</v>
      </c>
      <c r="N71" s="35">
        <f t="shared" si="8"/>
        <v>0</v>
      </c>
    </row>
    <row r="72" spans="1:14" hidden="1">
      <c r="A72" s="6">
        <v>5</v>
      </c>
      <c r="B72" s="52" t="s">
        <v>47</v>
      </c>
      <c r="C72" s="7" t="s">
        <v>49</v>
      </c>
      <c r="D72" s="133"/>
      <c r="E72" s="20">
        <f>SUM(B19)</f>
        <v>286085</v>
      </c>
      <c r="F72" s="21">
        <f>SUM(B20)</f>
        <v>2.3258943089430892</v>
      </c>
      <c r="G72" s="7">
        <f t="shared" si="6"/>
        <v>0</v>
      </c>
      <c r="H72" s="134"/>
      <c r="I72" s="120">
        <f t="shared" si="7"/>
        <v>0</v>
      </c>
      <c r="L72" s="1">
        <v>1</v>
      </c>
      <c r="M72" s="1">
        <v>0.7</v>
      </c>
      <c r="N72" s="35">
        <f t="shared" si="8"/>
        <v>0</v>
      </c>
    </row>
    <row r="73" spans="1:14" hidden="1">
      <c r="A73" s="43">
        <v>6</v>
      </c>
      <c r="B73" s="53" t="s">
        <v>53</v>
      </c>
      <c r="C73" s="44" t="s">
        <v>49</v>
      </c>
      <c r="D73" s="135"/>
      <c r="E73" s="48">
        <f>SUM(B19)</f>
        <v>286085</v>
      </c>
      <c r="F73" s="50">
        <f>SUM(B20)</f>
        <v>2.3258943089430892</v>
      </c>
      <c r="G73" s="44">
        <f t="shared" si="6"/>
        <v>0</v>
      </c>
      <c r="H73" s="137"/>
      <c r="I73" s="121">
        <f t="shared" si="7"/>
        <v>0</v>
      </c>
      <c r="N73" s="35">
        <f t="shared" si="8"/>
        <v>0</v>
      </c>
    </row>
    <row r="74" spans="1:14" ht="16.5" hidden="1" thickBot="1">
      <c r="A74" s="24">
        <v>7</v>
      </c>
      <c r="B74" s="54" t="s">
        <v>56</v>
      </c>
      <c r="C74" s="31" t="s">
        <v>57</v>
      </c>
      <c r="D74" s="136"/>
      <c r="E74" s="49">
        <f>SUM(B19)</f>
        <v>286085</v>
      </c>
      <c r="F74" s="51">
        <f>SUM(B20)</f>
        <v>2.3258943089430892</v>
      </c>
      <c r="G74" s="25">
        <f t="shared" si="6"/>
        <v>0</v>
      </c>
      <c r="H74" s="138"/>
      <c r="I74" s="122">
        <f t="shared" si="7"/>
        <v>0</v>
      </c>
      <c r="N74" s="35">
        <f t="shared" si="8"/>
        <v>0</v>
      </c>
    </row>
    <row r="75" spans="1:14" ht="31.5" customHeight="1" thickBot="1">
      <c r="A75" s="201" t="s">
        <v>83</v>
      </c>
      <c r="B75" s="202"/>
      <c r="C75" s="202"/>
      <c r="D75" s="202"/>
      <c r="E75" s="202"/>
      <c r="F75" s="202"/>
      <c r="G75" s="203"/>
      <c r="H75" s="23"/>
      <c r="I75" s="123">
        <f>SUM(I68:I74)</f>
        <v>25.078414172032517</v>
      </c>
    </row>
    <row r="77" spans="1:14">
      <c r="A77" s="204" t="s">
        <v>54</v>
      </c>
      <c r="B77" s="204"/>
      <c r="C77" s="204"/>
      <c r="D77" s="204"/>
      <c r="E77" s="204"/>
      <c r="F77" s="204"/>
      <c r="G77" s="204"/>
      <c r="H77" s="204"/>
      <c r="I77" s="204"/>
    </row>
    <row r="78" spans="1:14" ht="16.5" thickBot="1"/>
    <row r="79" spans="1:14" ht="94.5">
      <c r="A79" s="37" t="s">
        <v>1</v>
      </c>
      <c r="B79" s="38" t="s">
        <v>35</v>
      </c>
      <c r="C79" s="38" t="s">
        <v>36</v>
      </c>
      <c r="D79" s="38" t="s">
        <v>37</v>
      </c>
      <c r="E79" s="38" t="s">
        <v>38</v>
      </c>
      <c r="F79" s="38" t="s">
        <v>39</v>
      </c>
      <c r="G79" s="38" t="s">
        <v>40</v>
      </c>
      <c r="H79" s="38" t="s">
        <v>41</v>
      </c>
      <c r="I79" s="39" t="s">
        <v>42</v>
      </c>
    </row>
    <row r="80" spans="1:14" ht="16.5" thickBot="1">
      <c r="A80" s="40">
        <v>1</v>
      </c>
      <c r="B80" s="41">
        <v>1</v>
      </c>
      <c r="C80" s="41">
        <v>2</v>
      </c>
      <c r="D80" s="41">
        <v>3</v>
      </c>
      <c r="E80" s="41">
        <v>4</v>
      </c>
      <c r="F80" s="41">
        <v>5</v>
      </c>
      <c r="G80" s="41" t="s">
        <v>43</v>
      </c>
      <c r="H80" s="41">
        <v>7</v>
      </c>
      <c r="I80" s="42" t="s">
        <v>44</v>
      </c>
    </row>
    <row r="81" spans="1:9">
      <c r="A81" s="205" t="s">
        <v>55</v>
      </c>
      <c r="B81" s="206"/>
      <c r="C81" s="206"/>
      <c r="D81" s="206"/>
      <c r="E81" s="206"/>
      <c r="F81" s="206"/>
      <c r="G81" s="206"/>
      <c r="H81" s="206"/>
      <c r="I81" s="207"/>
    </row>
    <row r="82" spans="1:9" ht="16.5" thickBot="1">
      <c r="A82" s="6">
        <v>1</v>
      </c>
      <c r="B82" s="147" t="s">
        <v>150</v>
      </c>
      <c r="C82" s="30"/>
      <c r="D82" s="133"/>
      <c r="E82" s="20">
        <f>SUM(B19)</f>
        <v>286085</v>
      </c>
      <c r="F82" s="21">
        <f>SUM(B20)</f>
        <v>2.3258943089430892</v>
      </c>
      <c r="G82" s="7">
        <f>D82*F82/E82</f>
        <v>0</v>
      </c>
      <c r="H82" s="134"/>
      <c r="I82" s="120">
        <f t="shared" ref="I82:I92" si="9">G82*H82</f>
        <v>0</v>
      </c>
    </row>
    <row r="83" spans="1:9" hidden="1">
      <c r="A83" s="6">
        <v>2</v>
      </c>
      <c r="B83" s="55" t="s">
        <v>58</v>
      </c>
      <c r="C83" s="30"/>
      <c r="D83" s="133"/>
      <c r="E83" s="20">
        <f>SUM(B19)</f>
        <v>286085</v>
      </c>
      <c r="F83" s="21">
        <f>SUM(B20)</f>
        <v>2.3258943089430892</v>
      </c>
      <c r="G83" s="7">
        <f t="shared" ref="G83:G92" si="10">D83*F83/E83</f>
        <v>0</v>
      </c>
      <c r="H83" s="134"/>
      <c r="I83" s="120">
        <f t="shared" si="9"/>
        <v>0</v>
      </c>
    </row>
    <row r="84" spans="1:9" ht="31.5" hidden="1">
      <c r="A84" s="6">
        <v>3</v>
      </c>
      <c r="B84" s="55" t="s">
        <v>59</v>
      </c>
      <c r="C84" s="30"/>
      <c r="D84" s="133"/>
      <c r="E84" s="20">
        <f>SUM(B19)</f>
        <v>286085</v>
      </c>
      <c r="F84" s="21">
        <f>SUM(B20)</f>
        <v>2.3258943089430892</v>
      </c>
      <c r="G84" s="7">
        <f t="shared" si="10"/>
        <v>0</v>
      </c>
      <c r="H84" s="134"/>
      <c r="I84" s="120">
        <f t="shared" si="9"/>
        <v>0</v>
      </c>
    </row>
    <row r="85" spans="1:9" ht="31.5" hidden="1">
      <c r="A85" s="6">
        <v>4</v>
      </c>
      <c r="B85" s="55" t="s">
        <v>60</v>
      </c>
      <c r="C85" s="30"/>
      <c r="D85" s="133"/>
      <c r="E85" s="20">
        <f>SUM(B19)</f>
        <v>286085</v>
      </c>
      <c r="F85" s="21">
        <f>SUM(B20)</f>
        <v>2.3258943089430892</v>
      </c>
      <c r="G85" s="7">
        <f t="shared" si="10"/>
        <v>0</v>
      </c>
      <c r="H85" s="134"/>
      <c r="I85" s="120">
        <f t="shared" si="9"/>
        <v>0</v>
      </c>
    </row>
    <row r="86" spans="1:9" hidden="1">
      <c r="A86" s="6">
        <v>5</v>
      </c>
      <c r="B86" s="55" t="s">
        <v>61</v>
      </c>
      <c r="C86" s="30"/>
      <c r="D86" s="133"/>
      <c r="E86" s="20">
        <f>SUM(B19)</f>
        <v>286085</v>
      </c>
      <c r="F86" s="21">
        <f>SUM(B20)</f>
        <v>2.3258943089430892</v>
      </c>
      <c r="G86" s="7">
        <f t="shared" si="10"/>
        <v>0</v>
      </c>
      <c r="H86" s="134"/>
      <c r="I86" s="120">
        <f t="shared" si="9"/>
        <v>0</v>
      </c>
    </row>
    <row r="87" spans="1:9" ht="47.25" hidden="1">
      <c r="A87" s="6">
        <v>6</v>
      </c>
      <c r="B87" s="55" t="s">
        <v>62</v>
      </c>
      <c r="C87" s="30"/>
      <c r="D87" s="133"/>
      <c r="E87" s="20">
        <f>SUM(B19)</f>
        <v>286085</v>
      </c>
      <c r="F87" s="21">
        <f>SUM(B20)</f>
        <v>2.3258943089430892</v>
      </c>
      <c r="G87" s="7">
        <f t="shared" si="10"/>
        <v>0</v>
      </c>
      <c r="H87" s="134"/>
      <c r="I87" s="120">
        <f t="shared" si="9"/>
        <v>0</v>
      </c>
    </row>
    <row r="88" spans="1:9" ht="94.5" hidden="1">
      <c r="A88" s="6">
        <v>7</v>
      </c>
      <c r="B88" s="55" t="s">
        <v>63</v>
      </c>
      <c r="C88" s="30"/>
      <c r="D88" s="133"/>
      <c r="E88" s="20">
        <f>SUM(B19)</f>
        <v>286085</v>
      </c>
      <c r="F88" s="21">
        <f>SUM(B20)</f>
        <v>2.3258943089430892</v>
      </c>
      <c r="G88" s="7">
        <f t="shared" si="10"/>
        <v>0</v>
      </c>
      <c r="H88" s="134"/>
      <c r="I88" s="120">
        <f t="shared" si="9"/>
        <v>0</v>
      </c>
    </row>
    <row r="89" spans="1:9" ht="63" hidden="1">
      <c r="A89" s="43">
        <v>8</v>
      </c>
      <c r="B89" s="56" t="s">
        <v>64</v>
      </c>
      <c r="C89" s="47"/>
      <c r="D89" s="135"/>
      <c r="E89" s="48">
        <f>SUM(B19)</f>
        <v>286085</v>
      </c>
      <c r="F89" s="50">
        <f>SUM(B20)</f>
        <v>2.3258943089430892</v>
      </c>
      <c r="G89" s="44">
        <f t="shared" si="10"/>
        <v>0</v>
      </c>
      <c r="H89" s="137"/>
      <c r="I89" s="121">
        <f t="shared" si="9"/>
        <v>0</v>
      </c>
    </row>
    <row r="90" spans="1:9" ht="110.25" hidden="1">
      <c r="A90" s="6">
        <v>9</v>
      </c>
      <c r="B90" s="55" t="s">
        <v>65</v>
      </c>
      <c r="C90" s="30"/>
      <c r="D90" s="133"/>
      <c r="E90" s="20">
        <f>SUM(B19)</f>
        <v>286085</v>
      </c>
      <c r="F90" s="21">
        <f>SUM(B20)</f>
        <v>2.3258943089430892</v>
      </c>
      <c r="G90" s="7">
        <f t="shared" si="10"/>
        <v>0</v>
      </c>
      <c r="H90" s="134"/>
      <c r="I90" s="120">
        <f t="shared" si="9"/>
        <v>0</v>
      </c>
    </row>
    <row r="91" spans="1:9" ht="126" hidden="1">
      <c r="A91" s="6">
        <v>10</v>
      </c>
      <c r="B91" s="87" t="s">
        <v>66</v>
      </c>
      <c r="C91" s="30"/>
      <c r="D91" s="133"/>
      <c r="E91" s="20">
        <f>SUM(B19)</f>
        <v>286085</v>
      </c>
      <c r="F91" s="21">
        <f>SUM(B20)</f>
        <v>2.3258943089430892</v>
      </c>
      <c r="G91" s="7">
        <f t="shared" si="10"/>
        <v>0</v>
      </c>
      <c r="H91" s="134"/>
      <c r="I91" s="120">
        <f t="shared" si="9"/>
        <v>0</v>
      </c>
    </row>
    <row r="92" spans="1:9" ht="48" hidden="1" thickBot="1">
      <c r="A92" s="24">
        <v>11</v>
      </c>
      <c r="B92" s="57" t="s">
        <v>67</v>
      </c>
      <c r="C92" s="31" t="s">
        <v>57</v>
      </c>
      <c r="D92" s="136"/>
      <c r="E92" s="49">
        <f>SUM(B19)</f>
        <v>286085</v>
      </c>
      <c r="F92" s="51">
        <f>SUM(B20)</f>
        <v>2.3258943089430892</v>
      </c>
      <c r="G92" s="25">
        <f t="shared" si="10"/>
        <v>0</v>
      </c>
      <c r="H92" s="138"/>
      <c r="I92" s="122">
        <f t="shared" si="9"/>
        <v>0</v>
      </c>
    </row>
    <row r="93" spans="1:9" ht="32.25" customHeight="1" thickBot="1">
      <c r="A93" s="201" t="s">
        <v>84</v>
      </c>
      <c r="B93" s="202"/>
      <c r="C93" s="202"/>
      <c r="D93" s="202"/>
      <c r="E93" s="202"/>
      <c r="F93" s="202"/>
      <c r="G93" s="203"/>
      <c r="H93" s="23"/>
      <c r="I93" s="123">
        <f>SUM(I82:I92)</f>
        <v>0</v>
      </c>
    </row>
    <row r="95" spans="1:9">
      <c r="A95" s="204" t="s">
        <v>68</v>
      </c>
      <c r="B95" s="204"/>
      <c r="C95" s="204"/>
      <c r="D95" s="204"/>
      <c r="E95" s="204"/>
      <c r="F95" s="204"/>
      <c r="G95" s="204"/>
      <c r="H95" s="204"/>
      <c r="I95" s="204"/>
    </row>
    <row r="96" spans="1:9" ht="16.5" thickBot="1"/>
    <row r="97" spans="1:10" ht="94.5">
      <c r="A97" s="37" t="s">
        <v>1</v>
      </c>
      <c r="B97" s="38" t="s">
        <v>35</v>
      </c>
      <c r="C97" s="38" t="s">
        <v>36</v>
      </c>
      <c r="D97" s="38" t="s">
        <v>37</v>
      </c>
      <c r="E97" s="38" t="s">
        <v>38</v>
      </c>
      <c r="F97" s="38" t="s">
        <v>39</v>
      </c>
      <c r="G97" s="38" t="s">
        <v>40</v>
      </c>
      <c r="H97" s="38" t="s">
        <v>41</v>
      </c>
      <c r="I97" s="39" t="s">
        <v>42</v>
      </c>
    </row>
    <row r="98" spans="1:10" ht="16.5" thickBot="1">
      <c r="A98" s="40">
        <v>1</v>
      </c>
      <c r="B98" s="41">
        <v>1</v>
      </c>
      <c r="C98" s="41">
        <v>2</v>
      </c>
      <c r="D98" s="41">
        <v>3</v>
      </c>
      <c r="E98" s="41">
        <v>4</v>
      </c>
      <c r="F98" s="41">
        <v>5</v>
      </c>
      <c r="G98" s="41" t="s">
        <v>43</v>
      </c>
      <c r="H98" s="41">
        <v>7</v>
      </c>
      <c r="I98" s="42" t="s">
        <v>44</v>
      </c>
    </row>
    <row r="99" spans="1:10">
      <c r="A99" s="205" t="s">
        <v>69</v>
      </c>
      <c r="B99" s="206"/>
      <c r="C99" s="206"/>
      <c r="D99" s="206"/>
      <c r="E99" s="206"/>
      <c r="F99" s="206"/>
      <c r="G99" s="206"/>
      <c r="H99" s="206"/>
      <c r="I99" s="207"/>
    </row>
    <row r="100" spans="1:10" ht="16.5" thickBot="1">
      <c r="A100" s="6">
        <v>1</v>
      </c>
      <c r="B100" s="58"/>
      <c r="C100" s="30"/>
      <c r="D100" s="30"/>
      <c r="E100" s="20">
        <f>SUM(B19)</f>
        <v>286085</v>
      </c>
      <c r="F100" s="21">
        <f>SUM(B20)</f>
        <v>2.3258943089430892</v>
      </c>
      <c r="G100" s="7">
        <f>D100*F100/E100</f>
        <v>0</v>
      </c>
      <c r="H100" s="30"/>
      <c r="I100" s="120">
        <f t="shared" ref="I100:I106" si="11">G100*H100</f>
        <v>0</v>
      </c>
    </row>
    <row r="101" spans="1:10" ht="63" hidden="1">
      <c r="A101" s="6">
        <v>2</v>
      </c>
      <c r="B101" s="55" t="s">
        <v>70</v>
      </c>
      <c r="C101" s="30"/>
      <c r="D101" s="30"/>
      <c r="E101" s="20">
        <f>SUM(B19)</f>
        <v>286085</v>
      </c>
      <c r="F101" s="21">
        <f>SUM(B20)</f>
        <v>2.3258943089430892</v>
      </c>
      <c r="G101" s="7">
        <f t="shared" ref="G101:G107" si="12">D101*F101/E101</f>
        <v>0</v>
      </c>
      <c r="H101" s="30"/>
      <c r="I101" s="120">
        <f t="shared" si="11"/>
        <v>0</v>
      </c>
    </row>
    <row r="102" spans="1:10" ht="78.75" hidden="1">
      <c r="A102" s="6">
        <v>3</v>
      </c>
      <c r="B102" s="55" t="s">
        <v>71</v>
      </c>
      <c r="C102" s="30"/>
      <c r="D102" s="30"/>
      <c r="E102" s="20">
        <f>SUM(B19)</f>
        <v>286085</v>
      </c>
      <c r="F102" s="21">
        <f>SUM(B20)</f>
        <v>2.3258943089430892</v>
      </c>
      <c r="G102" s="7">
        <f t="shared" si="12"/>
        <v>0</v>
      </c>
      <c r="H102" s="30"/>
      <c r="I102" s="120">
        <f t="shared" si="11"/>
        <v>0</v>
      </c>
    </row>
    <row r="103" spans="1:10" ht="63" hidden="1">
      <c r="A103" s="6">
        <v>4</v>
      </c>
      <c r="B103" s="55" t="s">
        <v>72</v>
      </c>
      <c r="C103" s="30"/>
      <c r="D103" s="30"/>
      <c r="E103" s="20">
        <f>SUM(B19)</f>
        <v>286085</v>
      </c>
      <c r="F103" s="21">
        <f>SUM(B20)</f>
        <v>2.3258943089430892</v>
      </c>
      <c r="G103" s="7">
        <f t="shared" si="12"/>
        <v>0</v>
      </c>
      <c r="H103" s="30"/>
      <c r="I103" s="120">
        <f t="shared" si="11"/>
        <v>0</v>
      </c>
    </row>
    <row r="104" spans="1:10" ht="63" hidden="1">
      <c r="A104" s="6">
        <v>5</v>
      </c>
      <c r="B104" s="55" t="s">
        <v>73</v>
      </c>
      <c r="C104" s="30"/>
      <c r="D104" s="30"/>
      <c r="E104" s="20">
        <f>SUM(B19)</f>
        <v>286085</v>
      </c>
      <c r="F104" s="21">
        <f>SUM(B20)</f>
        <v>2.3258943089430892</v>
      </c>
      <c r="G104" s="7">
        <f t="shared" si="12"/>
        <v>0</v>
      </c>
      <c r="H104" s="30"/>
      <c r="I104" s="120">
        <f t="shared" si="11"/>
        <v>0</v>
      </c>
    </row>
    <row r="105" spans="1:10" ht="63" hidden="1">
      <c r="A105" s="6">
        <v>6</v>
      </c>
      <c r="B105" s="55" t="s">
        <v>74</v>
      </c>
      <c r="C105" s="30"/>
      <c r="D105" s="30"/>
      <c r="E105" s="20">
        <f>SUM(B19)</f>
        <v>286085</v>
      </c>
      <c r="F105" s="21">
        <f>SUM(B20)</f>
        <v>2.3258943089430892</v>
      </c>
      <c r="G105" s="7">
        <f t="shared" si="12"/>
        <v>0</v>
      </c>
      <c r="H105" s="30"/>
      <c r="I105" s="120">
        <f t="shared" si="11"/>
        <v>0</v>
      </c>
    </row>
    <row r="106" spans="1:10" ht="47.25" hidden="1">
      <c r="A106" s="6">
        <v>7</v>
      </c>
      <c r="B106" s="55" t="s">
        <v>75</v>
      </c>
      <c r="C106" s="30"/>
      <c r="D106" s="30"/>
      <c r="E106" s="20">
        <f>SUM(B19)</f>
        <v>286085</v>
      </c>
      <c r="F106" s="21">
        <f>SUM(B20)</f>
        <v>2.3258943089430892</v>
      </c>
      <c r="G106" s="7">
        <f t="shared" si="12"/>
        <v>0</v>
      </c>
      <c r="H106" s="30"/>
      <c r="I106" s="120">
        <f t="shared" si="11"/>
        <v>0</v>
      </c>
    </row>
    <row r="107" spans="1:10" ht="48" hidden="1" thickBot="1">
      <c r="A107" s="43">
        <v>8</v>
      </c>
      <c r="B107" s="56" t="s">
        <v>76</v>
      </c>
      <c r="C107" s="47" t="s">
        <v>57</v>
      </c>
      <c r="D107" s="47"/>
      <c r="E107" s="48">
        <f>SUM(B19)</f>
        <v>286085</v>
      </c>
      <c r="F107" s="50">
        <f>SUM(B20)</f>
        <v>2.3258943089430892</v>
      </c>
      <c r="G107" s="44">
        <f t="shared" si="12"/>
        <v>0</v>
      </c>
      <c r="H107" s="47"/>
      <c r="I107" s="121">
        <f>G107*H107</f>
        <v>0</v>
      </c>
    </row>
    <row r="108" spans="1:10" ht="31.5" customHeight="1" thickBot="1">
      <c r="A108" s="201" t="s">
        <v>85</v>
      </c>
      <c r="B108" s="202"/>
      <c r="C108" s="202"/>
      <c r="D108" s="202"/>
      <c r="E108" s="202"/>
      <c r="F108" s="202"/>
      <c r="G108" s="203"/>
      <c r="H108" s="23"/>
      <c r="I108" s="123">
        <f>SUM(I100:I107)</f>
        <v>0</v>
      </c>
    </row>
    <row r="110" spans="1:10">
      <c r="A110" s="204" t="s">
        <v>77</v>
      </c>
      <c r="B110" s="204"/>
      <c r="C110" s="204"/>
      <c r="D110" s="204"/>
      <c r="E110" s="204"/>
      <c r="F110" s="204"/>
      <c r="G110" s="204"/>
      <c r="H110" s="204"/>
      <c r="I110" s="204"/>
    </row>
    <row r="111" spans="1:10" ht="16.5" thickBot="1"/>
    <row r="112" spans="1:10" ht="94.5">
      <c r="A112" s="37" t="s">
        <v>1</v>
      </c>
      <c r="B112" s="38" t="s">
        <v>35</v>
      </c>
      <c r="C112" s="38" t="s">
        <v>36</v>
      </c>
      <c r="D112" s="38" t="s">
        <v>37</v>
      </c>
      <c r="E112" s="38" t="s">
        <v>38</v>
      </c>
      <c r="F112" s="38" t="s">
        <v>39</v>
      </c>
      <c r="G112" s="38" t="s">
        <v>40</v>
      </c>
      <c r="H112" s="38" t="s">
        <v>41</v>
      </c>
      <c r="I112" s="59" t="s">
        <v>42</v>
      </c>
      <c r="J112" s="61" t="s">
        <v>91</v>
      </c>
    </row>
    <row r="113" spans="1:10" ht="16.5" thickBot="1">
      <c r="A113" s="40">
        <v>1</v>
      </c>
      <c r="B113" s="41">
        <v>1</v>
      </c>
      <c r="C113" s="41">
        <v>2</v>
      </c>
      <c r="D113" s="41">
        <v>3</v>
      </c>
      <c r="E113" s="41">
        <v>4</v>
      </c>
      <c r="F113" s="41">
        <v>5</v>
      </c>
      <c r="G113" s="41" t="s">
        <v>43</v>
      </c>
      <c r="H113" s="41">
        <v>7</v>
      </c>
      <c r="I113" s="60" t="s">
        <v>92</v>
      </c>
      <c r="J113" s="63">
        <v>9</v>
      </c>
    </row>
    <row r="114" spans="1:10">
      <c r="A114" s="205" t="s">
        <v>78</v>
      </c>
      <c r="B114" s="206"/>
      <c r="C114" s="206"/>
      <c r="D114" s="206"/>
      <c r="E114" s="206"/>
      <c r="F114" s="206"/>
      <c r="G114" s="206"/>
      <c r="H114" s="206"/>
      <c r="I114" s="206"/>
      <c r="J114" s="62"/>
    </row>
    <row r="115" spans="1:10" ht="16.5" thickBot="1">
      <c r="A115" s="6">
        <v>1</v>
      </c>
      <c r="B115" s="58"/>
      <c r="C115" s="30"/>
      <c r="D115" s="133"/>
      <c r="E115" s="20">
        <f>SUM(B19)</f>
        <v>286085</v>
      </c>
      <c r="F115" s="21">
        <f>SUM(B20)</f>
        <v>2.3258943089430892</v>
      </c>
      <c r="G115" s="7">
        <f>D115*F115/E115</f>
        <v>0</v>
      </c>
      <c r="H115" s="134"/>
      <c r="I115" s="124">
        <f>G115*H115*J115</f>
        <v>0</v>
      </c>
      <c r="J115" s="139"/>
    </row>
    <row r="116" spans="1:10" hidden="1">
      <c r="A116" s="6">
        <v>2</v>
      </c>
      <c r="B116" s="55" t="s">
        <v>79</v>
      </c>
      <c r="C116" s="30"/>
      <c r="D116" s="133"/>
      <c r="E116" s="20">
        <f>SUM(B19)</f>
        <v>286085</v>
      </c>
      <c r="F116" s="21">
        <f>SUM(B20)</f>
        <v>2.3258943089430892</v>
      </c>
      <c r="G116" s="7">
        <f t="shared" ref="G116" si="13">D116*F116/E116</f>
        <v>0</v>
      </c>
      <c r="H116" s="134"/>
      <c r="I116" s="124">
        <f t="shared" ref="I116:I119" si="14">G116*H116*J116</f>
        <v>0</v>
      </c>
      <c r="J116" s="139"/>
    </row>
    <row r="117" spans="1:10" ht="78.75" hidden="1">
      <c r="A117" s="6">
        <v>3</v>
      </c>
      <c r="B117" s="55" t="s">
        <v>80</v>
      </c>
      <c r="C117" s="30"/>
      <c r="D117" s="133"/>
      <c r="E117" s="20">
        <f>SUM(B19)</f>
        <v>286085</v>
      </c>
      <c r="F117" s="21">
        <f>SUM(B20)</f>
        <v>2.3258943089430892</v>
      </c>
      <c r="G117" s="7">
        <f>D117*F117/E117</f>
        <v>0</v>
      </c>
      <c r="H117" s="134"/>
      <c r="I117" s="124">
        <f t="shared" si="14"/>
        <v>0</v>
      </c>
      <c r="J117" s="139"/>
    </row>
    <row r="118" spans="1:10" ht="63" hidden="1">
      <c r="A118" s="6">
        <v>4</v>
      </c>
      <c r="B118" s="55" t="s">
        <v>81</v>
      </c>
      <c r="C118" s="30"/>
      <c r="D118" s="133"/>
      <c r="E118" s="20">
        <f>SUM(B19)</f>
        <v>286085</v>
      </c>
      <c r="F118" s="21">
        <f>SUM(B20)</f>
        <v>2.3258943089430892</v>
      </c>
      <c r="G118" s="7">
        <f>D118*F118/E118</f>
        <v>0</v>
      </c>
      <c r="H118" s="134"/>
      <c r="I118" s="124">
        <f t="shared" si="14"/>
        <v>0</v>
      </c>
      <c r="J118" s="139"/>
    </row>
    <row r="119" spans="1:10" ht="16.5" hidden="1" thickBot="1">
      <c r="A119" s="6">
        <v>5</v>
      </c>
      <c r="B119" s="55" t="s">
        <v>82</v>
      </c>
      <c r="C119" s="30" t="s">
        <v>57</v>
      </c>
      <c r="D119" s="133"/>
      <c r="E119" s="20">
        <f>SUM(B19)</f>
        <v>286085</v>
      </c>
      <c r="F119" s="21">
        <f>SUM(B20)</f>
        <v>2.3258943089430892</v>
      </c>
      <c r="G119" s="7">
        <f>D119*F119/E119</f>
        <v>0</v>
      </c>
      <c r="H119" s="134"/>
      <c r="I119" s="124">
        <f t="shared" si="14"/>
        <v>0</v>
      </c>
      <c r="J119" s="140"/>
    </row>
    <row r="120" spans="1:10" ht="31.5" customHeight="1" thickBot="1">
      <c r="A120" s="201" t="s">
        <v>86</v>
      </c>
      <c r="B120" s="202"/>
      <c r="C120" s="202"/>
      <c r="D120" s="202"/>
      <c r="E120" s="202"/>
      <c r="F120" s="202"/>
      <c r="G120" s="203"/>
      <c r="H120" s="23"/>
      <c r="I120" s="23">
        <f>SUM(I115:I119)</f>
        <v>0</v>
      </c>
      <c r="J120" s="141"/>
    </row>
    <row r="122" spans="1:10">
      <c r="A122" s="204" t="s">
        <v>87</v>
      </c>
      <c r="B122" s="204"/>
      <c r="C122" s="204"/>
      <c r="D122" s="204"/>
      <c r="E122" s="204"/>
      <c r="F122" s="204"/>
      <c r="G122" s="204"/>
      <c r="H122" s="204"/>
      <c r="I122" s="204"/>
    </row>
    <row r="123" spans="1:10" ht="16.5" thickBot="1"/>
    <row r="124" spans="1:10" ht="94.5">
      <c r="A124" s="37" t="s">
        <v>1</v>
      </c>
      <c r="B124" s="38" t="s">
        <v>35</v>
      </c>
      <c r="C124" s="38" t="s">
        <v>36</v>
      </c>
      <c r="D124" s="38" t="s">
        <v>37</v>
      </c>
      <c r="E124" s="38" t="s">
        <v>38</v>
      </c>
      <c r="F124" s="38" t="s">
        <v>39</v>
      </c>
      <c r="G124" s="38" t="s">
        <v>40</v>
      </c>
      <c r="H124" s="38" t="s">
        <v>41</v>
      </c>
      <c r="I124" s="59" t="s">
        <v>42</v>
      </c>
      <c r="J124" s="61" t="s">
        <v>91</v>
      </c>
    </row>
    <row r="125" spans="1:10" ht="16.5" thickBot="1">
      <c r="A125" s="40">
        <v>1</v>
      </c>
      <c r="B125" s="41">
        <v>1</v>
      </c>
      <c r="C125" s="41">
        <v>2</v>
      </c>
      <c r="D125" s="41">
        <v>3</v>
      </c>
      <c r="E125" s="41">
        <v>4</v>
      </c>
      <c r="F125" s="41">
        <v>5</v>
      </c>
      <c r="G125" s="41" t="s">
        <v>43</v>
      </c>
      <c r="H125" s="41">
        <v>7</v>
      </c>
      <c r="I125" s="60" t="s">
        <v>44</v>
      </c>
      <c r="J125" s="63">
        <v>9</v>
      </c>
    </row>
    <row r="126" spans="1:10" ht="15.75" customHeight="1">
      <c r="A126" s="208" t="s">
        <v>88</v>
      </c>
      <c r="B126" s="209"/>
      <c r="C126" s="209"/>
      <c r="D126" s="209"/>
      <c r="E126" s="209"/>
      <c r="F126" s="209"/>
      <c r="G126" s="209"/>
      <c r="H126" s="209"/>
      <c r="I126" s="209"/>
      <c r="J126" s="210"/>
    </row>
    <row r="127" spans="1:10" ht="16.5" thickBot="1">
      <c r="A127" s="6">
        <v>1</v>
      </c>
      <c r="B127" s="58"/>
      <c r="C127" s="30"/>
      <c r="D127" s="133"/>
      <c r="E127" s="20">
        <f>SUM(B19)</f>
        <v>286085</v>
      </c>
      <c r="F127" s="21">
        <f>SUM(B20)</f>
        <v>2.3258943089430892</v>
      </c>
      <c r="G127" s="7">
        <f>D127*F127/E127</f>
        <v>0</v>
      </c>
      <c r="H127" s="134"/>
      <c r="I127" s="124">
        <f>G127*H127</f>
        <v>0</v>
      </c>
      <c r="J127" s="139"/>
    </row>
    <row r="128" spans="1:10" hidden="1">
      <c r="A128" s="6">
        <v>2</v>
      </c>
      <c r="B128" s="55" t="s">
        <v>89</v>
      </c>
      <c r="C128" s="30"/>
      <c r="D128" s="133"/>
      <c r="E128" s="20">
        <f>SUM(B19)</f>
        <v>286085</v>
      </c>
      <c r="F128" s="21">
        <f>SUM(B20)</f>
        <v>2.3258943089430892</v>
      </c>
      <c r="G128" s="7">
        <f t="shared" ref="G128" si="15">D128*F128/E128</f>
        <v>0</v>
      </c>
      <c r="H128" s="134"/>
      <c r="I128" s="124">
        <f>G128*H128</f>
        <v>0</v>
      </c>
      <c r="J128" s="139"/>
    </row>
    <row r="129" spans="1:15" ht="16.5" hidden="1" thickBot="1">
      <c r="A129" s="6">
        <v>3</v>
      </c>
      <c r="B129" s="55" t="s">
        <v>90</v>
      </c>
      <c r="C129" s="30"/>
      <c r="D129" s="133"/>
      <c r="E129" s="20">
        <f>SUM(B19)</f>
        <v>286085</v>
      </c>
      <c r="F129" s="21">
        <f>SUM(B20)</f>
        <v>2.3258943089430892</v>
      </c>
      <c r="G129" s="7">
        <f>D129*F129/E129</f>
        <v>0</v>
      </c>
      <c r="H129" s="134"/>
      <c r="I129" s="124">
        <f>G129*H129</f>
        <v>0</v>
      </c>
      <c r="J129" s="142"/>
    </row>
    <row r="130" spans="1:15" ht="31.5" customHeight="1" thickBot="1">
      <c r="A130" s="201" t="s">
        <v>93</v>
      </c>
      <c r="B130" s="202"/>
      <c r="C130" s="202"/>
      <c r="D130" s="202"/>
      <c r="E130" s="202"/>
      <c r="F130" s="202"/>
      <c r="G130" s="203"/>
      <c r="H130" s="23"/>
      <c r="I130" s="82">
        <f>SUM(I127:I129)</f>
        <v>0</v>
      </c>
      <c r="J130" s="141"/>
    </row>
    <row r="132" spans="1:15">
      <c r="A132" s="204" t="s">
        <v>94</v>
      </c>
      <c r="B132" s="204"/>
      <c r="C132" s="204"/>
      <c r="D132" s="204"/>
      <c r="E132" s="204"/>
      <c r="F132" s="204"/>
      <c r="G132" s="204"/>
      <c r="H132" s="204"/>
      <c r="I132" s="204"/>
    </row>
    <row r="133" spans="1:15" ht="16.5" thickBot="1"/>
    <row r="134" spans="1:15" ht="94.5">
      <c r="A134" s="37" t="s">
        <v>1</v>
      </c>
      <c r="B134" s="38" t="s">
        <v>2</v>
      </c>
      <c r="C134" s="38" t="s">
        <v>36</v>
      </c>
      <c r="D134" s="38" t="s">
        <v>96</v>
      </c>
      <c r="E134" s="38" t="s">
        <v>38</v>
      </c>
      <c r="F134" s="38" t="s">
        <v>39</v>
      </c>
      <c r="G134" s="38" t="s">
        <v>40</v>
      </c>
      <c r="H134" s="38" t="s">
        <v>41</v>
      </c>
      <c r="I134" s="39" t="s">
        <v>42</v>
      </c>
    </row>
    <row r="135" spans="1:15" ht="16.5" thickBot="1">
      <c r="A135" s="40">
        <v>1</v>
      </c>
      <c r="B135" s="41">
        <v>1</v>
      </c>
      <c r="C135" s="41">
        <v>2</v>
      </c>
      <c r="D135" s="41">
        <v>3</v>
      </c>
      <c r="E135" s="41">
        <v>4</v>
      </c>
      <c r="F135" s="41">
        <v>5</v>
      </c>
      <c r="G135" s="41" t="s">
        <v>43</v>
      </c>
      <c r="H135" s="41">
        <v>7</v>
      </c>
      <c r="I135" s="42" t="s">
        <v>44</v>
      </c>
    </row>
    <row r="136" spans="1:15">
      <c r="A136" s="205" t="s">
        <v>95</v>
      </c>
      <c r="B136" s="206"/>
      <c r="C136" s="206"/>
      <c r="D136" s="206"/>
      <c r="E136" s="206"/>
      <c r="F136" s="206"/>
      <c r="G136" s="206"/>
      <c r="H136" s="206"/>
      <c r="I136" s="207"/>
    </row>
    <row r="137" spans="1:15" ht="16.5" thickBot="1">
      <c r="A137" s="6">
        <v>1</v>
      </c>
      <c r="B137" s="64" t="s">
        <v>151</v>
      </c>
      <c r="C137" s="30" t="s">
        <v>145</v>
      </c>
      <c r="D137" s="133">
        <v>1</v>
      </c>
      <c r="E137" s="20">
        <f>SUM(B19)</f>
        <v>286085</v>
      </c>
      <c r="F137" s="21">
        <f>SUM(B20)</f>
        <v>2.3258943089430892</v>
      </c>
      <c r="G137" s="146">
        <f>D137*F137/E137</f>
        <v>8.1300813008130074E-6</v>
      </c>
      <c r="H137" s="134">
        <v>10510743</v>
      </c>
      <c r="I137" s="120">
        <f>G137*H137</f>
        <v>85.453195121951211</v>
      </c>
      <c r="O137" s="145" t="s">
        <v>152</v>
      </c>
    </row>
    <row r="138" spans="1:15" hidden="1">
      <c r="A138" s="6">
        <v>2</v>
      </c>
      <c r="B138" s="65"/>
      <c r="C138" s="30"/>
      <c r="D138" s="133"/>
      <c r="E138" s="20">
        <f>SUM(B19)</f>
        <v>286085</v>
      </c>
      <c r="F138" s="21">
        <f>SUM(B20)</f>
        <v>2.3258943089430892</v>
      </c>
      <c r="G138" s="7">
        <f t="shared" ref="G138:G141" si="16">D138*F138/E138</f>
        <v>0</v>
      </c>
      <c r="H138" s="134"/>
      <c r="I138" s="120">
        <f t="shared" ref="I138:I141" si="17">G138*H138</f>
        <v>0</v>
      </c>
    </row>
    <row r="139" spans="1:15" hidden="1">
      <c r="A139" s="6">
        <v>3</v>
      </c>
      <c r="B139" s="65"/>
      <c r="C139" s="30"/>
      <c r="D139" s="133"/>
      <c r="E139" s="20">
        <f>SUM(B19)</f>
        <v>286085</v>
      </c>
      <c r="F139" s="21">
        <f>SUM(B20)</f>
        <v>2.3258943089430892</v>
      </c>
      <c r="G139" s="7">
        <f t="shared" si="16"/>
        <v>0</v>
      </c>
      <c r="H139" s="134"/>
      <c r="I139" s="120">
        <f t="shared" si="17"/>
        <v>0</v>
      </c>
    </row>
    <row r="140" spans="1:15" hidden="1">
      <c r="A140" s="6">
        <v>4</v>
      </c>
      <c r="B140" s="65"/>
      <c r="C140" s="30"/>
      <c r="D140" s="133"/>
      <c r="E140" s="20">
        <f>SUM(B19)</f>
        <v>286085</v>
      </c>
      <c r="F140" s="21">
        <f>SUM(B20)</f>
        <v>2.3258943089430892</v>
      </c>
      <c r="G140" s="7">
        <f t="shared" si="16"/>
        <v>0</v>
      </c>
      <c r="H140" s="134"/>
      <c r="I140" s="120">
        <f t="shared" si="17"/>
        <v>0</v>
      </c>
    </row>
    <row r="141" spans="1:15" ht="16.5" hidden="1" thickBot="1">
      <c r="A141" s="6">
        <v>5</v>
      </c>
      <c r="B141" s="65"/>
      <c r="C141" s="30"/>
      <c r="D141" s="133"/>
      <c r="E141" s="20">
        <f>SUM(B19)</f>
        <v>286085</v>
      </c>
      <c r="F141" s="21">
        <f>SUM(B20)</f>
        <v>2.3258943089430892</v>
      </c>
      <c r="G141" s="7">
        <f t="shared" si="16"/>
        <v>0</v>
      </c>
      <c r="H141" s="134"/>
      <c r="I141" s="120">
        <f t="shared" si="17"/>
        <v>0</v>
      </c>
    </row>
    <row r="142" spans="1:15" ht="31.5" customHeight="1" thickBot="1">
      <c r="A142" s="201" t="s">
        <v>97</v>
      </c>
      <c r="B142" s="202"/>
      <c r="C142" s="202"/>
      <c r="D142" s="202"/>
      <c r="E142" s="202"/>
      <c r="F142" s="202"/>
      <c r="G142" s="203"/>
      <c r="H142" s="23"/>
      <c r="I142" s="123">
        <f>SUM(I137:I141)</f>
        <v>85.453195121951211</v>
      </c>
    </row>
    <row r="144" spans="1:15">
      <c r="A144" s="204" t="s">
        <v>98</v>
      </c>
      <c r="B144" s="204"/>
      <c r="C144" s="204"/>
      <c r="D144" s="204"/>
      <c r="E144" s="204"/>
      <c r="F144" s="204"/>
      <c r="G144" s="204"/>
      <c r="H144" s="204"/>
      <c r="I144" s="204"/>
    </row>
    <row r="145" spans="1:10" ht="16.5" thickBot="1"/>
    <row r="146" spans="1:10" ht="94.5">
      <c r="A146" s="37" t="s">
        <v>1</v>
      </c>
      <c r="B146" s="38" t="s">
        <v>2</v>
      </c>
      <c r="C146" s="38" t="s">
        <v>36</v>
      </c>
      <c r="D146" s="38" t="s">
        <v>96</v>
      </c>
      <c r="E146" s="38" t="s">
        <v>38</v>
      </c>
      <c r="F146" s="38" t="s">
        <v>39</v>
      </c>
      <c r="G146" s="38" t="s">
        <v>40</v>
      </c>
      <c r="H146" s="38" t="s">
        <v>41</v>
      </c>
      <c r="I146" s="39" t="s">
        <v>42</v>
      </c>
    </row>
    <row r="147" spans="1:10" ht="16.5" thickBot="1">
      <c r="A147" s="40">
        <v>1</v>
      </c>
      <c r="B147" s="41">
        <v>1</v>
      </c>
      <c r="C147" s="41">
        <v>2</v>
      </c>
      <c r="D147" s="41">
        <v>3</v>
      </c>
      <c r="E147" s="41">
        <v>4</v>
      </c>
      <c r="F147" s="41">
        <v>5</v>
      </c>
      <c r="G147" s="41" t="s">
        <v>43</v>
      </c>
      <c r="H147" s="41">
        <v>7</v>
      </c>
      <c r="I147" s="42" t="s">
        <v>44</v>
      </c>
    </row>
    <row r="148" spans="1:10">
      <c r="A148" s="205" t="s">
        <v>99</v>
      </c>
      <c r="B148" s="206"/>
      <c r="C148" s="206"/>
      <c r="D148" s="206"/>
      <c r="E148" s="206"/>
      <c r="F148" s="206"/>
      <c r="G148" s="206"/>
      <c r="H148" s="206"/>
      <c r="I148" s="207"/>
    </row>
    <row r="149" spans="1:10" ht="16.5" thickBot="1">
      <c r="A149" s="6">
        <v>1</v>
      </c>
      <c r="B149" s="64"/>
      <c r="C149" s="30"/>
      <c r="D149" s="133"/>
      <c r="E149" s="20">
        <f>SUM(B19)</f>
        <v>286085</v>
      </c>
      <c r="F149" s="21">
        <f>SUM(B20)</f>
        <v>2.3258943089430892</v>
      </c>
      <c r="G149" s="7">
        <f>D149*F149/E149</f>
        <v>0</v>
      </c>
      <c r="H149" s="134"/>
      <c r="I149" s="120">
        <f>G149*H149</f>
        <v>0</v>
      </c>
    </row>
    <row r="150" spans="1:10" hidden="1">
      <c r="A150" s="6">
        <v>2</v>
      </c>
      <c r="B150" s="65" t="s">
        <v>101</v>
      </c>
      <c r="C150" s="30"/>
      <c r="D150" s="133"/>
      <c r="E150" s="20">
        <f>SUM(B19)</f>
        <v>286085</v>
      </c>
      <c r="F150" s="21">
        <f>SUM(B20)</f>
        <v>2.3258943089430892</v>
      </c>
      <c r="G150" s="7">
        <f t="shared" ref="G150:G155" si="18">D150*F150/E150</f>
        <v>0</v>
      </c>
      <c r="H150" s="134"/>
      <c r="I150" s="120">
        <f t="shared" ref="I150:I155" si="19">G150*H150</f>
        <v>0</v>
      </c>
    </row>
    <row r="151" spans="1:10" hidden="1">
      <c r="A151" s="6">
        <v>3</v>
      </c>
      <c r="B151" s="65" t="s">
        <v>102</v>
      </c>
      <c r="C151" s="30"/>
      <c r="D151" s="133"/>
      <c r="E151" s="20">
        <f>SUM(B19)</f>
        <v>286085</v>
      </c>
      <c r="F151" s="21">
        <f>SUM(B20)</f>
        <v>2.3258943089430892</v>
      </c>
      <c r="G151" s="7">
        <f t="shared" si="18"/>
        <v>0</v>
      </c>
      <c r="H151" s="134"/>
      <c r="I151" s="120">
        <f t="shared" si="19"/>
        <v>0</v>
      </c>
    </row>
    <row r="152" spans="1:10" ht="31.5" hidden="1">
      <c r="A152" s="6">
        <v>4</v>
      </c>
      <c r="B152" s="65" t="s">
        <v>103</v>
      </c>
      <c r="C152" s="30"/>
      <c r="D152" s="133"/>
      <c r="E152" s="20">
        <f>SUM(B19)</f>
        <v>286085</v>
      </c>
      <c r="F152" s="21">
        <f>SUM(B20)</f>
        <v>2.3258943089430892</v>
      </c>
      <c r="G152" s="7">
        <f t="shared" si="18"/>
        <v>0</v>
      </c>
      <c r="H152" s="134"/>
      <c r="I152" s="120">
        <f t="shared" si="19"/>
        <v>0</v>
      </c>
    </row>
    <row r="153" spans="1:10" hidden="1">
      <c r="A153" s="6">
        <v>5</v>
      </c>
      <c r="B153" s="65" t="s">
        <v>104</v>
      </c>
      <c r="C153" s="30"/>
      <c r="D153" s="133"/>
      <c r="E153" s="20">
        <f>SUM(B19)</f>
        <v>286085</v>
      </c>
      <c r="F153" s="21">
        <f>SUM(B20)</f>
        <v>2.3258943089430892</v>
      </c>
      <c r="G153" s="7">
        <f t="shared" si="18"/>
        <v>0</v>
      </c>
      <c r="H153" s="134"/>
      <c r="I153" s="120">
        <f t="shared" si="19"/>
        <v>0</v>
      </c>
    </row>
    <row r="154" spans="1:10" hidden="1">
      <c r="A154" s="6">
        <v>6</v>
      </c>
      <c r="B154" s="65" t="s">
        <v>105</v>
      </c>
      <c r="C154" s="30"/>
      <c r="D154" s="133"/>
      <c r="E154" s="20">
        <f>SUM(B19)</f>
        <v>286085</v>
      </c>
      <c r="F154" s="21">
        <f>SUM(B20)</f>
        <v>2.3258943089430892</v>
      </c>
      <c r="G154" s="7">
        <f t="shared" si="18"/>
        <v>0</v>
      </c>
      <c r="H154" s="134"/>
      <c r="I154" s="120">
        <f t="shared" si="19"/>
        <v>0</v>
      </c>
    </row>
    <row r="155" spans="1:10" ht="16.5" hidden="1" thickBot="1">
      <c r="A155" s="6">
        <v>7</v>
      </c>
      <c r="B155" s="65" t="s">
        <v>106</v>
      </c>
      <c r="C155" s="30"/>
      <c r="D155" s="133"/>
      <c r="E155" s="20">
        <f>SUM(B19)</f>
        <v>286085</v>
      </c>
      <c r="F155" s="21">
        <f>SUM(B20)</f>
        <v>2.3258943089430892</v>
      </c>
      <c r="G155" s="7">
        <f t="shared" si="18"/>
        <v>0</v>
      </c>
      <c r="H155" s="134"/>
      <c r="I155" s="120">
        <f t="shared" si="19"/>
        <v>0</v>
      </c>
    </row>
    <row r="156" spans="1:10" ht="31.5" customHeight="1" thickBot="1">
      <c r="A156" s="201" t="s">
        <v>100</v>
      </c>
      <c r="B156" s="202"/>
      <c r="C156" s="202"/>
      <c r="D156" s="202"/>
      <c r="E156" s="202"/>
      <c r="F156" s="202"/>
      <c r="G156" s="203"/>
      <c r="H156" s="23"/>
      <c r="I156" s="123">
        <f>SUM(I149:I155)</f>
        <v>0</v>
      </c>
    </row>
    <row r="158" spans="1:10">
      <c r="A158" s="196" t="s">
        <v>107</v>
      </c>
      <c r="B158" s="196"/>
      <c r="C158" s="196"/>
      <c r="D158" s="196"/>
      <c r="E158" s="196"/>
      <c r="F158" s="196"/>
      <c r="G158" s="196"/>
      <c r="H158" s="196"/>
      <c r="I158" s="196"/>
      <c r="J158" s="196"/>
    </row>
    <row r="160" spans="1:10">
      <c r="F160" s="36"/>
      <c r="G160" s="66"/>
    </row>
    <row r="161" spans="1:9" ht="16.5" thickBot="1"/>
    <row r="162" spans="1:9" ht="26.25" customHeight="1">
      <c r="A162" s="91"/>
      <c r="B162" s="193" t="s">
        <v>129</v>
      </c>
      <c r="C162" s="194"/>
      <c r="D162" s="194"/>
      <c r="E162" s="194"/>
      <c r="F162" s="194"/>
      <c r="G162" s="194"/>
      <c r="H162" s="195"/>
      <c r="I162" s="96" t="s">
        <v>128</v>
      </c>
    </row>
    <row r="163" spans="1:9" ht="36" customHeight="1">
      <c r="A163" s="91"/>
      <c r="B163" s="93"/>
      <c r="C163" s="83"/>
      <c r="D163" s="83"/>
      <c r="E163" s="83"/>
      <c r="F163" s="83"/>
      <c r="G163" s="83"/>
      <c r="H163" s="84"/>
      <c r="I163" s="97"/>
    </row>
    <row r="164" spans="1:9" ht="16.5" thickBot="1">
      <c r="A164" s="88"/>
      <c r="B164" s="125">
        <f>SUM(I75)</f>
        <v>25.078414172032517</v>
      </c>
      <c r="C164" s="126">
        <f>SUM(I93)</f>
        <v>0</v>
      </c>
      <c r="D164" s="126">
        <f>SUM(I108)</f>
        <v>0</v>
      </c>
      <c r="E164" s="126">
        <f>SUM(I120)</f>
        <v>0</v>
      </c>
      <c r="F164" s="126">
        <f>SUM(I130)</f>
        <v>0</v>
      </c>
      <c r="G164" s="126">
        <f>SUM(I142)</f>
        <v>85.453195121951211</v>
      </c>
      <c r="H164" s="128">
        <f>SUM(I156)</f>
        <v>0</v>
      </c>
      <c r="I164" s="129">
        <f>SUM(B164:H164)</f>
        <v>110.53160929398373</v>
      </c>
    </row>
  </sheetData>
  <dataConsolidate/>
  <mergeCells count="59">
    <mergeCell ref="E29:F29"/>
    <mergeCell ref="A36:I36"/>
    <mergeCell ref="A34:D34"/>
    <mergeCell ref="E34:F34"/>
    <mergeCell ref="G34:H34"/>
    <mergeCell ref="A42:F42"/>
    <mergeCell ref="A48:I48"/>
    <mergeCell ref="A50:F50"/>
    <mergeCell ref="A52:I52"/>
    <mergeCell ref="I49:I50"/>
    <mergeCell ref="A95:I95"/>
    <mergeCell ref="A75:G75"/>
    <mergeCell ref="A93:G93"/>
    <mergeCell ref="D56:F56"/>
    <mergeCell ref="A44:I44"/>
    <mergeCell ref="A8:I8"/>
    <mergeCell ref="A12:I12"/>
    <mergeCell ref="A14:I14"/>
    <mergeCell ref="C16:I16"/>
    <mergeCell ref="C17:I17"/>
    <mergeCell ref="A10:I10"/>
    <mergeCell ref="A9:I9"/>
    <mergeCell ref="A144:I144"/>
    <mergeCell ref="A148:I148"/>
    <mergeCell ref="E25:F25"/>
    <mergeCell ref="E26:F26"/>
    <mergeCell ref="A27:I27"/>
    <mergeCell ref="A40:I40"/>
    <mergeCell ref="A136:I136"/>
    <mergeCell ref="A142:G142"/>
    <mergeCell ref="I28:I34"/>
    <mergeCell ref="I41:I42"/>
    <mergeCell ref="A99:I99"/>
    <mergeCell ref="A33:F33"/>
    <mergeCell ref="E28:F28"/>
    <mergeCell ref="E30:F30"/>
    <mergeCell ref="E31:F31"/>
    <mergeCell ref="E32:F32"/>
    <mergeCell ref="C19:I19"/>
    <mergeCell ref="C20:I20"/>
    <mergeCell ref="A23:I23"/>
    <mergeCell ref="A22:I22"/>
    <mergeCell ref="C18:I18"/>
    <mergeCell ref="B162:H162"/>
    <mergeCell ref="A158:J158"/>
    <mergeCell ref="A60:I60"/>
    <mergeCell ref="A62:I62"/>
    <mergeCell ref="A67:I67"/>
    <mergeCell ref="A130:G130"/>
    <mergeCell ref="A110:I110"/>
    <mergeCell ref="A114:I114"/>
    <mergeCell ref="A122:I122"/>
    <mergeCell ref="A77:I77"/>
    <mergeCell ref="A81:I81"/>
    <mergeCell ref="A108:G108"/>
    <mergeCell ref="A120:G120"/>
    <mergeCell ref="A126:J126"/>
    <mergeCell ref="A156:G156"/>
    <mergeCell ref="A132:I132"/>
  </mergeCells>
  <printOptions horizontalCentered="1"/>
  <pageMargins left="0.39370078740157483" right="0.39370078740157483" top="0.39370078740157483" bottom="0.39370078740157483" header="0" footer="0"/>
  <pageSetup paperSize="9" scale="67" orientation="landscape" horizontalDpi="0" verticalDpi="0" r:id="rId1"/>
  <rowBreaks count="4" manualBreakCount="4">
    <brk id="34" max="16383" man="1"/>
    <brk id="51" max="9" man="1"/>
    <brk id="94" max="9" man="1"/>
    <brk id="131" max="9" man="1"/>
  </rowBreaks>
  <legacyDrawing r:id="rId2"/>
  <oleObjects>
    <oleObject progId="Equation.3" shapeId="1033" r:id="rId3"/>
    <oleObject progId="Equation.3" shapeId="1035" r:id="rId4"/>
    <oleObject progId="Equation.3" shapeId="1037" r:id="rId5"/>
    <oleObject progId="Equation.3" shapeId="1028" r:id="rId6"/>
    <oleObject progId="Equation.3" shapeId="1039" r:id="rId7"/>
    <oleObject progId="Equation.3" shapeId="1046" r:id="rId8"/>
    <oleObject progId="Equation.3" shapeId="1048" r:id="rId9"/>
    <oleObject progId="Equation.3" shapeId="1049" r:id="rId10"/>
    <oleObject progId="Equation.3" shapeId="1052" r:id="rId11"/>
    <oleObject progId="Equation.3" shapeId="1053" r:id="rId12"/>
    <oleObject progId="Equation.3" shapeId="1059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  <oleObject progId="Equation.3" shapeId="1078" r:id="rId26"/>
    <oleObject progId="Equation.3" shapeId="1079" r:id="rId27"/>
    <oleObject progId="Equation.3" shapeId="1081" r:id="rId28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M42"/>
  <sheetViews>
    <sheetView view="pageBreakPreview" topLeftCell="A16" zoomScale="80" zoomScaleNormal="80" zoomScaleSheetLayoutView="80" workbookViewId="0">
      <selection activeCell="L31" sqref="L31"/>
    </sheetView>
  </sheetViews>
  <sheetFormatPr defaultRowHeight="15.75"/>
  <cols>
    <col min="1" max="1" width="5.7109375" style="1" customWidth="1"/>
    <col min="2" max="2" width="34.85546875" style="1" customWidth="1"/>
    <col min="3" max="3" width="19.5703125" style="1" customWidth="1"/>
    <col min="4" max="7" width="10.5703125" style="1" customWidth="1"/>
    <col min="8" max="8" width="26" style="1" customWidth="1"/>
    <col min="9" max="9" width="25.7109375" style="1" customWidth="1"/>
    <col min="10" max="10" width="18.7109375" style="1" customWidth="1"/>
    <col min="11" max="11" width="29.85546875" style="1" customWidth="1"/>
    <col min="12" max="13" width="23" style="1" customWidth="1"/>
    <col min="14" max="16384" width="9.140625" style="1"/>
  </cols>
  <sheetData>
    <row r="1" spans="1:13">
      <c r="A1" s="253" t="s">
        <v>108</v>
      </c>
      <c r="B1" s="253"/>
      <c r="C1" s="253"/>
      <c r="D1" s="253"/>
      <c r="E1" s="253"/>
      <c r="F1" s="253"/>
      <c r="G1" s="253"/>
      <c r="H1" s="253"/>
      <c r="I1" s="253"/>
      <c r="J1" s="253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30" t="s">
        <v>127</v>
      </c>
      <c r="C5" s="130" t="s">
        <v>129</v>
      </c>
      <c r="D5" s="254" t="s">
        <v>130</v>
      </c>
      <c r="E5" s="255"/>
    </row>
    <row r="6" spans="1:13" ht="32.25" customHeight="1" thickBot="1">
      <c r="B6" s="131"/>
      <c r="C6" s="131"/>
      <c r="D6" s="249"/>
      <c r="E6" s="250"/>
    </row>
    <row r="7" spans="1:13" ht="16.5" thickBot="1">
      <c r="B7" s="127">
        <f>SUM('Затраты на концерты'!G58)</f>
        <v>347.87090048780493</v>
      </c>
      <c r="C7" s="127">
        <f>SUM('Затраты на концерты'!I164)</f>
        <v>110.53160929398373</v>
      </c>
      <c r="D7" s="251">
        <f>SUM(B7:C7)</f>
        <v>458.40250978178869</v>
      </c>
      <c r="E7" s="252"/>
    </row>
    <row r="10" spans="1:13" ht="15.75" customHeight="1">
      <c r="A10" s="196" t="s">
        <v>109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</row>
    <row r="11" spans="1:13" ht="15.75" customHeight="1">
      <c r="A11" s="98"/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"/>
    </row>
    <row r="12" spans="1:13" ht="15.75" customHeight="1">
      <c r="A12" s="256" t="s">
        <v>139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</row>
    <row r="13" spans="1:13" ht="16.5" thickBot="1"/>
    <row r="14" spans="1:13" ht="99" customHeight="1" thickBot="1">
      <c r="A14" s="240" t="s">
        <v>119</v>
      </c>
      <c r="B14" s="241" t="s">
        <v>110</v>
      </c>
      <c r="C14" s="241" t="s">
        <v>111</v>
      </c>
      <c r="D14" s="244" t="s">
        <v>112</v>
      </c>
      <c r="E14" s="245"/>
      <c r="F14" s="245"/>
      <c r="G14" s="246"/>
      <c r="H14" s="247" t="s">
        <v>123</v>
      </c>
      <c r="I14" s="241" t="s">
        <v>124</v>
      </c>
      <c r="J14" s="241" t="s">
        <v>113</v>
      </c>
      <c r="K14" s="241" t="s">
        <v>125</v>
      </c>
      <c r="L14" s="241" t="s">
        <v>118</v>
      </c>
      <c r="M14" s="240" t="s">
        <v>126</v>
      </c>
    </row>
    <row r="15" spans="1:13" ht="99" customHeight="1" thickBot="1">
      <c r="A15" s="240"/>
      <c r="B15" s="243"/>
      <c r="C15" s="243"/>
      <c r="D15" s="111" t="s">
        <v>114</v>
      </c>
      <c r="E15" s="112" t="s">
        <v>115</v>
      </c>
      <c r="F15" s="112" t="s">
        <v>116</v>
      </c>
      <c r="G15" s="113" t="s">
        <v>117</v>
      </c>
      <c r="H15" s="248"/>
      <c r="I15" s="243"/>
      <c r="J15" s="243"/>
      <c r="K15" s="242"/>
      <c r="L15" s="242"/>
      <c r="M15" s="240"/>
    </row>
    <row r="16" spans="1:13" ht="16.5" thickBot="1">
      <c r="A16" s="116">
        <v>1</v>
      </c>
      <c r="B16" s="114">
        <v>2</v>
      </c>
      <c r="C16" s="115">
        <v>3</v>
      </c>
      <c r="D16" s="76">
        <v>4</v>
      </c>
      <c r="E16" s="77">
        <v>5</v>
      </c>
      <c r="F16" s="77">
        <v>6</v>
      </c>
      <c r="G16" s="78">
        <v>7</v>
      </c>
      <c r="H16" s="115">
        <v>8</v>
      </c>
      <c r="I16" s="115">
        <v>9</v>
      </c>
      <c r="J16" s="115" t="s">
        <v>120</v>
      </c>
      <c r="K16" s="69" t="s">
        <v>122</v>
      </c>
      <c r="L16" s="70" t="s">
        <v>121</v>
      </c>
      <c r="M16" s="116">
        <v>13</v>
      </c>
    </row>
    <row r="17" spans="1:13" ht="48" thickBot="1">
      <c r="A17" s="105"/>
      <c r="B17" s="104" t="s">
        <v>148</v>
      </c>
      <c r="C17" s="115" t="s">
        <v>131</v>
      </c>
      <c r="D17" s="79">
        <f>SUM('Корр. коэф-т концерты'!D7:E7)</f>
        <v>458.40250978178869</v>
      </c>
      <c r="E17" s="80">
        <f>SUM('Затраты на концерты'!D58)</f>
        <v>347.87090048780493</v>
      </c>
      <c r="F17" s="80">
        <f>SUM('Затраты на концерты'!B164)</f>
        <v>25.078414172032517</v>
      </c>
      <c r="G17" s="81">
        <f>SUM('Затраты на концерты'!C164)</f>
        <v>0</v>
      </c>
      <c r="H17" s="71">
        <f>'Затраты на концерты'!B17</f>
        <v>18887</v>
      </c>
      <c r="I17" s="71">
        <f>SUM('Затраты на концерты'!B18)</f>
        <v>21407</v>
      </c>
      <c r="J17" s="72">
        <f>H17/I17</f>
        <v>0.88228149670668476</v>
      </c>
      <c r="K17" s="73">
        <f>F17+G17</f>
        <v>25.078414172032517</v>
      </c>
      <c r="L17" s="74">
        <f>K17/(F17+G17)</f>
        <v>1</v>
      </c>
      <c r="M17" s="143">
        <f>(E17/D17)*J17+(1-(E17/D17)*L17)</f>
        <v>0.91066619211091171</v>
      </c>
    </row>
    <row r="20" spans="1:13">
      <c r="A20" s="204" t="s">
        <v>140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1:13" ht="16.5" thickBot="1"/>
    <row r="22" spans="1:13" ht="78.75">
      <c r="G22" s="96" t="s">
        <v>119</v>
      </c>
      <c r="H22" s="100" t="s">
        <v>110</v>
      </c>
      <c r="I22" s="100" t="s">
        <v>133</v>
      </c>
      <c r="J22" s="101" t="s">
        <v>132</v>
      </c>
    </row>
    <row r="23" spans="1:13" ht="16.5" thickBot="1">
      <c r="G23" s="103">
        <v>1</v>
      </c>
      <c r="H23" s="99">
        <v>2</v>
      </c>
      <c r="I23" s="99">
        <v>3</v>
      </c>
      <c r="J23" s="102">
        <v>4</v>
      </c>
    </row>
    <row r="24" spans="1:13" ht="39" thickBot="1">
      <c r="G24" s="105">
        <v>1</v>
      </c>
      <c r="H24" s="178" t="s">
        <v>148</v>
      </c>
      <c r="I24" s="178" t="s">
        <v>146</v>
      </c>
      <c r="J24" s="180">
        <v>1</v>
      </c>
    </row>
    <row r="27" spans="1:13">
      <c r="A27" s="196" t="s">
        <v>135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</row>
    <row r="28" spans="1:13" ht="16.5" thickBot="1"/>
    <row r="29" spans="1:13" ht="100.5" customHeight="1">
      <c r="A29" s="107" t="s">
        <v>119</v>
      </c>
      <c r="B29" s="100" t="s">
        <v>110</v>
      </c>
      <c r="C29" s="100" t="s">
        <v>133</v>
      </c>
      <c r="D29" s="235" t="s">
        <v>136</v>
      </c>
      <c r="E29" s="235"/>
      <c r="F29" s="235" t="s">
        <v>137</v>
      </c>
      <c r="G29" s="235"/>
      <c r="H29" s="38" t="s">
        <v>132</v>
      </c>
      <c r="I29" s="38" t="s">
        <v>126</v>
      </c>
      <c r="J29" s="39" t="s">
        <v>130</v>
      </c>
    </row>
    <row r="30" spans="1:13" ht="16.5" thickBot="1">
      <c r="A30" s="108">
        <v>1</v>
      </c>
      <c r="B30" s="106">
        <v>2</v>
      </c>
      <c r="C30" s="106">
        <v>3</v>
      </c>
      <c r="D30" s="239">
        <v>3</v>
      </c>
      <c r="E30" s="239"/>
      <c r="F30" s="236">
        <v>4</v>
      </c>
      <c r="G30" s="236"/>
      <c r="H30" s="109">
        <v>5</v>
      </c>
      <c r="I30" s="109">
        <v>6</v>
      </c>
      <c r="J30" s="110" t="s">
        <v>138</v>
      </c>
    </row>
    <row r="31" spans="1:13" ht="48" customHeight="1" thickBot="1">
      <c r="A31" s="176"/>
      <c r="B31" s="177" t="s">
        <v>148</v>
      </c>
      <c r="C31" s="178" t="s">
        <v>146</v>
      </c>
      <c r="D31" s="234" t="s">
        <v>131</v>
      </c>
      <c r="E31" s="234"/>
      <c r="F31" s="237">
        <f>SUM(D17)</f>
        <v>458.40250978178869</v>
      </c>
      <c r="G31" s="238"/>
      <c r="H31" s="174">
        <f>J24</f>
        <v>1</v>
      </c>
      <c r="I31" s="174">
        <f>SUM(M17)</f>
        <v>0.91066619211091171</v>
      </c>
      <c r="J31" s="175">
        <f>ROUND(F31*H31*I31,2)</f>
        <v>417.45</v>
      </c>
    </row>
    <row r="35" spans="10:10">
      <c r="J35" s="181">
        <f>J31*'Затраты на концерты'!B16</f>
        <v>51346350</v>
      </c>
    </row>
    <row r="40" spans="10:10" ht="47.25" customHeight="1"/>
    <row r="42" spans="10:10" ht="29.25" customHeight="1"/>
  </sheetData>
  <mergeCells count="24">
    <mergeCell ref="D6:E6"/>
    <mergeCell ref="D7:E7"/>
    <mergeCell ref="A1:J1"/>
    <mergeCell ref="D5:E5"/>
    <mergeCell ref="A12:M12"/>
    <mergeCell ref="A10:M10"/>
    <mergeCell ref="A20:M20"/>
    <mergeCell ref="A27:M27"/>
    <mergeCell ref="D29:E29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D31:E31"/>
    <mergeCell ref="F29:G29"/>
    <mergeCell ref="F30:G30"/>
    <mergeCell ref="F31:G31"/>
    <mergeCell ref="D30:E30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8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N196"/>
  <sheetViews>
    <sheetView view="pageBreakPreview" zoomScale="80" zoomScaleSheetLayoutView="80" workbookViewId="0">
      <selection activeCell="B17" sqref="B17"/>
    </sheetView>
  </sheetViews>
  <sheetFormatPr defaultRowHeight="15.75"/>
  <cols>
    <col min="1" max="1" width="5.5703125" style="160" customWidth="1"/>
    <col min="2" max="2" width="36.140625" style="160" customWidth="1"/>
    <col min="3" max="3" width="31.42578125" style="160" customWidth="1"/>
    <col min="4" max="4" width="18" style="160" customWidth="1"/>
    <col min="5" max="6" width="16.5703125" style="160" customWidth="1"/>
    <col min="7" max="7" width="13.42578125" style="160" customWidth="1"/>
    <col min="8" max="8" width="18.5703125" style="160" customWidth="1"/>
    <col min="9" max="9" width="33.140625" style="160" customWidth="1"/>
    <col min="10" max="10" width="17.5703125" style="160" customWidth="1"/>
    <col min="11" max="13" width="9.140625" style="160"/>
    <col min="14" max="14" width="21.7109375" style="160" customWidth="1"/>
    <col min="15" max="16384" width="9.140625" style="160"/>
  </cols>
  <sheetData>
    <row r="1" spans="1:12" s="162" customFormat="1" ht="47.25">
      <c r="I1" s="162" t="s">
        <v>166</v>
      </c>
    </row>
    <row r="2" spans="1:12" s="162" customFormat="1"/>
    <row r="3" spans="1:12" s="162" customFormat="1">
      <c r="I3" s="161"/>
      <c r="J3" s="162" t="s">
        <v>167</v>
      </c>
    </row>
    <row r="4" spans="1:12" s="162" customFormat="1"/>
    <row r="5" spans="1:12" s="162" customFormat="1">
      <c r="I5" s="162" t="s">
        <v>168</v>
      </c>
    </row>
    <row r="6" spans="1:12" s="162" customFormat="1"/>
    <row r="7" spans="1:12" s="162" customFormat="1"/>
    <row r="8" spans="1:12">
      <c r="A8" s="226" t="s">
        <v>182</v>
      </c>
      <c r="B8" s="226"/>
      <c r="C8" s="226"/>
      <c r="D8" s="226"/>
      <c r="E8" s="226"/>
      <c r="F8" s="226"/>
      <c r="G8" s="226"/>
      <c r="H8" s="226"/>
      <c r="I8" s="226"/>
      <c r="J8" s="2"/>
      <c r="K8" s="2"/>
      <c r="L8" s="2"/>
    </row>
    <row r="9" spans="1:12">
      <c r="A9" s="228" t="s">
        <v>159</v>
      </c>
      <c r="B9" s="228"/>
      <c r="C9" s="228"/>
      <c r="D9" s="228"/>
      <c r="E9" s="228"/>
      <c r="F9" s="228"/>
      <c r="G9" s="228"/>
      <c r="H9" s="228"/>
      <c r="I9" s="228"/>
      <c r="J9" s="4"/>
      <c r="K9" s="4"/>
      <c r="L9" s="4"/>
    </row>
    <row r="10" spans="1:12">
      <c r="A10" s="227" t="s">
        <v>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2" spans="1:12">
      <c r="A12" s="196" t="s">
        <v>15</v>
      </c>
      <c r="B12" s="196"/>
      <c r="C12" s="196"/>
      <c r="D12" s="196"/>
      <c r="E12" s="196"/>
      <c r="F12" s="196"/>
      <c r="G12" s="196"/>
      <c r="H12" s="196"/>
      <c r="I12" s="196"/>
    </row>
    <row r="14" spans="1:12">
      <c r="A14" s="204" t="s">
        <v>16</v>
      </c>
      <c r="B14" s="204"/>
      <c r="C14" s="204"/>
      <c r="D14" s="204"/>
      <c r="E14" s="204"/>
      <c r="F14" s="204"/>
      <c r="G14" s="204"/>
      <c r="H14" s="204"/>
      <c r="I14" s="204"/>
    </row>
    <row r="16" spans="1:12">
      <c r="B16" s="45">
        <v>140</v>
      </c>
      <c r="C16" s="211" t="s">
        <v>17</v>
      </c>
      <c r="D16" s="211"/>
      <c r="E16" s="211"/>
      <c r="F16" s="211"/>
      <c r="G16" s="211"/>
      <c r="H16" s="211"/>
      <c r="I16" s="211"/>
      <c r="L16" s="45"/>
    </row>
    <row r="17" spans="1:14" ht="32.25" customHeight="1">
      <c r="B17" s="46">
        <v>18887</v>
      </c>
      <c r="C17" s="257" t="s">
        <v>169</v>
      </c>
      <c r="D17" s="257"/>
      <c r="E17" s="257"/>
      <c r="F17" s="257"/>
      <c r="G17" s="257"/>
      <c r="H17" s="257"/>
      <c r="I17" s="257"/>
      <c r="L17" s="46"/>
    </row>
    <row r="18" spans="1:14" ht="32.25" customHeight="1">
      <c r="B18" s="46">
        <v>21407</v>
      </c>
      <c r="C18" s="211" t="s">
        <v>134</v>
      </c>
      <c r="D18" s="211"/>
      <c r="E18" s="211"/>
      <c r="F18" s="211"/>
      <c r="G18" s="211"/>
      <c r="H18" s="211"/>
      <c r="I18" s="211"/>
      <c r="L18" s="46"/>
    </row>
    <row r="19" spans="1:14" ht="32.25" customHeight="1">
      <c r="B19" s="186">
        <f>SUM(C28)</f>
        <v>183489</v>
      </c>
      <c r="C19" s="211" t="s">
        <v>185</v>
      </c>
      <c r="D19" s="211"/>
      <c r="E19" s="211"/>
      <c r="F19" s="211"/>
      <c r="G19" s="211"/>
      <c r="H19" s="211"/>
      <c r="I19" s="211"/>
      <c r="L19" s="45"/>
      <c r="N19" s="45">
        <v>128100</v>
      </c>
    </row>
    <row r="20" spans="1:14" ht="31.5" customHeight="1">
      <c r="B20" s="132">
        <f>E44</f>
        <v>1310.6357142857144</v>
      </c>
      <c r="C20" s="211" t="s">
        <v>141</v>
      </c>
      <c r="D20" s="211"/>
      <c r="E20" s="211"/>
      <c r="F20" s="211"/>
      <c r="G20" s="211"/>
      <c r="H20" s="211"/>
      <c r="I20" s="211"/>
    </row>
    <row r="21" spans="1:14">
      <c r="B21" s="9"/>
      <c r="C21" s="151"/>
      <c r="D21" s="151"/>
      <c r="E21" s="151"/>
      <c r="F21" s="151"/>
      <c r="G21" s="151"/>
      <c r="H21" s="151"/>
      <c r="I21" s="151"/>
    </row>
    <row r="22" spans="1:14">
      <c r="A22" s="196" t="s">
        <v>32</v>
      </c>
      <c r="B22" s="196"/>
      <c r="C22" s="196"/>
      <c r="D22" s="196"/>
      <c r="E22" s="196"/>
      <c r="F22" s="196"/>
      <c r="G22" s="196"/>
      <c r="H22" s="196"/>
      <c r="I22" s="196"/>
    </row>
    <row r="23" spans="1:14">
      <c r="A23" s="212" t="s">
        <v>18</v>
      </c>
      <c r="B23" s="212"/>
      <c r="C23" s="212"/>
      <c r="D23" s="212"/>
      <c r="E23" s="212"/>
      <c r="F23" s="212"/>
      <c r="G23" s="212"/>
      <c r="H23" s="212"/>
      <c r="I23" s="212"/>
    </row>
    <row r="24" spans="1:14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4" ht="79.5" thickBot="1">
      <c r="A25" s="12" t="s">
        <v>1</v>
      </c>
      <c r="B25" s="148" t="s">
        <v>2</v>
      </c>
      <c r="C25" s="148" t="s">
        <v>3</v>
      </c>
      <c r="D25" s="148" t="s">
        <v>4</v>
      </c>
      <c r="E25" s="213" t="s">
        <v>5</v>
      </c>
      <c r="F25" s="213"/>
      <c r="G25" s="148" t="s">
        <v>6</v>
      </c>
      <c r="H25" s="148" t="s">
        <v>7</v>
      </c>
      <c r="I25" s="15" t="s">
        <v>8</v>
      </c>
    </row>
    <row r="26" spans="1:14" ht="16.5" thickBot="1">
      <c r="A26" s="16">
        <v>1</v>
      </c>
      <c r="B26" s="149">
        <v>2</v>
      </c>
      <c r="C26" s="149">
        <v>3</v>
      </c>
      <c r="D26" s="149">
        <v>4</v>
      </c>
      <c r="E26" s="214" t="s">
        <v>20</v>
      </c>
      <c r="F26" s="214"/>
      <c r="G26" s="149">
        <v>6</v>
      </c>
      <c r="H26" s="149" t="s">
        <v>9</v>
      </c>
      <c r="I26" s="18">
        <v>8</v>
      </c>
    </row>
    <row r="27" spans="1:14" ht="16.5" thickBot="1">
      <c r="A27" s="215" t="s">
        <v>22</v>
      </c>
      <c r="B27" s="216"/>
      <c r="C27" s="216"/>
      <c r="D27" s="216"/>
      <c r="E27" s="216"/>
      <c r="F27" s="216"/>
      <c r="G27" s="216"/>
      <c r="H27" s="216"/>
      <c r="I27" s="217"/>
    </row>
    <row r="28" spans="1:14" ht="117.75" customHeight="1" thickBot="1">
      <c r="A28" s="163"/>
      <c r="B28" s="164" t="s">
        <v>156</v>
      </c>
      <c r="C28" s="165">
        <v>183489</v>
      </c>
      <c r="D28" s="166">
        <f>B16</f>
        <v>140</v>
      </c>
      <c r="E28" s="258">
        <f>C28/D28</f>
        <v>1310.6357142857144</v>
      </c>
      <c r="F28" s="259"/>
      <c r="G28" s="167">
        <f>B17*12*1.302/1973</f>
        <v>149.56436289913839</v>
      </c>
      <c r="H28" s="167">
        <f t="shared" ref="H28:H42" si="0">E28*G28</f>
        <v>196024.39560000005</v>
      </c>
      <c r="I28" s="260" t="s">
        <v>149</v>
      </c>
    </row>
    <row r="29" spans="1:14" ht="16.5" hidden="1" thickBot="1">
      <c r="A29" s="29"/>
      <c r="B29" s="30"/>
      <c r="C29" s="144"/>
      <c r="D29" s="32">
        <f>B16</f>
        <v>140</v>
      </c>
      <c r="E29" s="224">
        <f t="shared" ref="E29:E42" si="1">C29/D29</f>
        <v>0</v>
      </c>
      <c r="F29" s="225"/>
      <c r="G29" s="21">
        <f>B17*12*1.302/1974</f>
        <v>149.48859574468085</v>
      </c>
      <c r="H29" s="21">
        <f t="shared" si="0"/>
        <v>0</v>
      </c>
      <c r="I29" s="221"/>
    </row>
    <row r="30" spans="1:14" ht="16.5" hidden="1" thickBot="1">
      <c r="A30" s="29"/>
      <c r="B30" s="168"/>
      <c r="C30" s="144"/>
      <c r="D30" s="32">
        <f>B16</f>
        <v>140</v>
      </c>
      <c r="E30" s="224">
        <f t="shared" si="1"/>
        <v>0</v>
      </c>
      <c r="F30" s="225"/>
      <c r="G30" s="21">
        <f>B17*12*1.302/1974</f>
        <v>149.48859574468085</v>
      </c>
      <c r="H30" s="21">
        <f>E30*G30</f>
        <v>0</v>
      </c>
      <c r="I30" s="221"/>
    </row>
    <row r="31" spans="1:14" ht="16.5" hidden="1" thickBot="1">
      <c r="A31" s="29"/>
      <c r="B31" s="30"/>
      <c r="C31" s="144"/>
      <c r="D31" s="32">
        <f>B16</f>
        <v>140</v>
      </c>
      <c r="E31" s="224">
        <f t="shared" si="1"/>
        <v>0</v>
      </c>
      <c r="F31" s="225"/>
      <c r="G31" s="21">
        <f>B17*12*1.302/1974</f>
        <v>149.48859574468085</v>
      </c>
      <c r="H31" s="21">
        <f t="shared" si="0"/>
        <v>0</v>
      </c>
      <c r="I31" s="221"/>
    </row>
    <row r="32" spans="1:14" ht="16.5" hidden="1" thickBot="1">
      <c r="A32" s="29"/>
      <c r="B32" s="30"/>
      <c r="C32" s="144"/>
      <c r="D32" s="32">
        <f>B16</f>
        <v>140</v>
      </c>
      <c r="E32" s="224">
        <f t="shared" si="1"/>
        <v>0</v>
      </c>
      <c r="F32" s="225"/>
      <c r="G32" s="21">
        <f>B17*12*1.302/1974</f>
        <v>149.48859574468085</v>
      </c>
      <c r="H32" s="21">
        <f t="shared" si="0"/>
        <v>0</v>
      </c>
      <c r="I32" s="221"/>
    </row>
    <row r="33" spans="1:9" ht="16.5" hidden="1" thickBot="1">
      <c r="A33" s="29"/>
      <c r="B33" s="30"/>
      <c r="C33" s="144"/>
      <c r="D33" s="32">
        <f>B16</f>
        <v>140</v>
      </c>
      <c r="E33" s="224">
        <f t="shared" si="1"/>
        <v>0</v>
      </c>
      <c r="F33" s="225"/>
      <c r="G33" s="21">
        <f>B17*12*1.302/1974</f>
        <v>149.48859574468085</v>
      </c>
      <c r="H33" s="21">
        <f t="shared" si="0"/>
        <v>0</v>
      </c>
      <c r="I33" s="221"/>
    </row>
    <row r="34" spans="1:9" ht="16.5" hidden="1" thickBot="1">
      <c r="A34" s="29"/>
      <c r="B34" s="30"/>
      <c r="C34" s="144"/>
      <c r="D34" s="32">
        <f>B16</f>
        <v>140</v>
      </c>
      <c r="E34" s="224">
        <f t="shared" si="1"/>
        <v>0</v>
      </c>
      <c r="F34" s="225"/>
      <c r="G34" s="21">
        <f>B17*12*1.302/1974</f>
        <v>149.48859574468085</v>
      </c>
      <c r="H34" s="21">
        <f t="shared" si="0"/>
        <v>0</v>
      </c>
      <c r="I34" s="221"/>
    </row>
    <row r="35" spans="1:9" ht="16.5" hidden="1" thickBot="1">
      <c r="A35" s="29"/>
      <c r="B35" s="30"/>
      <c r="C35" s="144"/>
      <c r="D35" s="32">
        <f>B16</f>
        <v>140</v>
      </c>
      <c r="E35" s="224">
        <f t="shared" si="1"/>
        <v>0</v>
      </c>
      <c r="F35" s="225"/>
      <c r="G35" s="21">
        <f>B17*12*1.302/1974</f>
        <v>149.48859574468085</v>
      </c>
      <c r="H35" s="21">
        <f t="shared" si="0"/>
        <v>0</v>
      </c>
      <c r="I35" s="221"/>
    </row>
    <row r="36" spans="1:9" ht="16.5" hidden="1" thickBot="1">
      <c r="A36" s="29"/>
      <c r="B36" s="30"/>
      <c r="C36" s="144"/>
      <c r="D36" s="32">
        <f>B16</f>
        <v>140</v>
      </c>
      <c r="E36" s="224">
        <f t="shared" si="1"/>
        <v>0</v>
      </c>
      <c r="F36" s="225"/>
      <c r="G36" s="21">
        <f>B17*12*1.302/1974</f>
        <v>149.48859574468085</v>
      </c>
      <c r="H36" s="21">
        <f t="shared" si="0"/>
        <v>0</v>
      </c>
      <c r="I36" s="221"/>
    </row>
    <row r="37" spans="1:9" ht="16.5" hidden="1" thickBot="1">
      <c r="A37" s="29"/>
      <c r="B37" s="30"/>
      <c r="C37" s="144"/>
      <c r="D37" s="32">
        <f>B16</f>
        <v>140</v>
      </c>
      <c r="E37" s="224">
        <f t="shared" si="1"/>
        <v>0</v>
      </c>
      <c r="F37" s="225"/>
      <c r="G37" s="21">
        <f>B17*12*1.302/1974</f>
        <v>149.48859574468085</v>
      </c>
      <c r="H37" s="21">
        <f t="shared" si="0"/>
        <v>0</v>
      </c>
      <c r="I37" s="221"/>
    </row>
    <row r="38" spans="1:9" ht="16.5" hidden="1" thickBot="1">
      <c r="A38" s="29"/>
      <c r="B38" s="30"/>
      <c r="C38" s="144"/>
      <c r="D38" s="32">
        <f>B16</f>
        <v>140</v>
      </c>
      <c r="E38" s="224">
        <f t="shared" si="1"/>
        <v>0</v>
      </c>
      <c r="F38" s="225"/>
      <c r="G38" s="21">
        <f>B17*12*1.302/1974</f>
        <v>149.48859574468085</v>
      </c>
      <c r="H38" s="21">
        <f t="shared" si="0"/>
        <v>0</v>
      </c>
      <c r="I38" s="221"/>
    </row>
    <row r="39" spans="1:9" ht="16.5" hidden="1" thickBot="1">
      <c r="A39" s="29"/>
      <c r="B39" s="30"/>
      <c r="C39" s="144"/>
      <c r="D39" s="32">
        <f>B16</f>
        <v>140</v>
      </c>
      <c r="E39" s="224">
        <f t="shared" si="1"/>
        <v>0</v>
      </c>
      <c r="F39" s="225"/>
      <c r="G39" s="21">
        <f>B17*12*1.302/1974</f>
        <v>149.48859574468085</v>
      </c>
      <c r="H39" s="21">
        <f t="shared" si="0"/>
        <v>0</v>
      </c>
      <c r="I39" s="221"/>
    </row>
    <row r="40" spans="1:9" ht="16.5" hidden="1" thickBot="1">
      <c r="A40" s="29"/>
      <c r="B40" s="30"/>
      <c r="C40" s="144"/>
      <c r="D40" s="32">
        <f>B16</f>
        <v>140</v>
      </c>
      <c r="E40" s="224">
        <f t="shared" si="1"/>
        <v>0</v>
      </c>
      <c r="F40" s="225"/>
      <c r="G40" s="21">
        <f>B17*12*1.302/1974</f>
        <v>149.48859574468085</v>
      </c>
      <c r="H40" s="21">
        <f t="shared" si="0"/>
        <v>0</v>
      </c>
      <c r="I40" s="221"/>
    </row>
    <row r="41" spans="1:9" ht="16.5" hidden="1" thickBot="1">
      <c r="A41" s="29"/>
      <c r="B41" s="30"/>
      <c r="C41" s="144"/>
      <c r="D41" s="32">
        <f>B16</f>
        <v>140</v>
      </c>
      <c r="E41" s="224">
        <f t="shared" si="1"/>
        <v>0</v>
      </c>
      <c r="F41" s="225"/>
      <c r="G41" s="21">
        <f>B17*12*1.302/1974</f>
        <v>149.48859574468085</v>
      </c>
      <c r="H41" s="21">
        <f t="shared" si="0"/>
        <v>0</v>
      </c>
      <c r="I41" s="221"/>
    </row>
    <row r="42" spans="1:9" ht="16.5" hidden="1" thickBot="1">
      <c r="A42" s="29"/>
      <c r="B42" s="30"/>
      <c r="C42" s="144"/>
      <c r="D42" s="32">
        <f>B16</f>
        <v>140</v>
      </c>
      <c r="E42" s="224">
        <f t="shared" si="1"/>
        <v>0</v>
      </c>
      <c r="F42" s="225"/>
      <c r="G42" s="21">
        <f>B17*12*1.302/1974</f>
        <v>149.48859574468085</v>
      </c>
      <c r="H42" s="21">
        <f t="shared" si="0"/>
        <v>0</v>
      </c>
      <c r="I42" s="221"/>
    </row>
    <row r="43" spans="1:9" ht="31.5" customHeight="1" thickBot="1">
      <c r="A43" s="201" t="s">
        <v>24</v>
      </c>
      <c r="B43" s="202"/>
      <c r="C43" s="202"/>
      <c r="D43" s="202"/>
      <c r="E43" s="202"/>
      <c r="F43" s="202"/>
      <c r="G43" s="34"/>
      <c r="H43" s="23">
        <f>SUM(H28:H42)</f>
        <v>196024.39560000005</v>
      </c>
      <c r="I43" s="221"/>
    </row>
    <row r="44" spans="1:9" ht="36" customHeight="1" thickBot="1">
      <c r="A44" s="229" t="s">
        <v>21</v>
      </c>
      <c r="B44" s="230"/>
      <c r="C44" s="230"/>
      <c r="D44" s="231"/>
      <c r="E44" s="232">
        <f>SUM(E28:F42)</f>
        <v>1310.6357142857144</v>
      </c>
      <c r="F44" s="233"/>
      <c r="G44" s="233"/>
      <c r="H44" s="233"/>
      <c r="I44" s="222"/>
    </row>
    <row r="45" spans="1:9">
      <c r="A45" s="10"/>
      <c r="B45" s="10"/>
      <c r="C45" s="10"/>
      <c r="D45" s="10"/>
      <c r="E45" s="11"/>
      <c r="F45" s="11"/>
      <c r="G45" s="10"/>
      <c r="H45" s="10"/>
      <c r="I45" s="10"/>
    </row>
    <row r="46" spans="1:9" ht="32.25" customHeight="1">
      <c r="A46" s="212" t="s">
        <v>19</v>
      </c>
      <c r="B46" s="212"/>
      <c r="C46" s="212"/>
      <c r="D46" s="212"/>
      <c r="E46" s="212"/>
      <c r="F46" s="212"/>
      <c r="G46" s="212"/>
      <c r="H46" s="212"/>
      <c r="I46" s="212"/>
    </row>
    <row r="47" spans="1:9" ht="16.5" thickBot="1"/>
    <row r="48" spans="1:9" ht="79.5" thickBot="1">
      <c r="A48" s="12" t="s">
        <v>1</v>
      </c>
      <c r="B48" s="148" t="s">
        <v>28</v>
      </c>
      <c r="C48" s="148" t="s">
        <v>10</v>
      </c>
      <c r="D48" s="148" t="s">
        <v>4</v>
      </c>
      <c r="E48" s="148" t="s">
        <v>11</v>
      </c>
      <c r="F48" s="148" t="s">
        <v>12</v>
      </c>
      <c r="G48" s="148" t="s">
        <v>13</v>
      </c>
      <c r="H48" s="148" t="s">
        <v>7</v>
      </c>
      <c r="I48" s="15" t="s">
        <v>8</v>
      </c>
    </row>
    <row r="49" spans="1:9" ht="16.5" thickBot="1">
      <c r="A49" s="26">
        <v>1</v>
      </c>
      <c r="B49" s="27">
        <v>2</v>
      </c>
      <c r="C49" s="27">
        <v>3</v>
      </c>
      <c r="D49" s="27">
        <v>4</v>
      </c>
      <c r="E49" s="27" t="s">
        <v>20</v>
      </c>
      <c r="F49" s="27">
        <v>6</v>
      </c>
      <c r="G49" s="27">
        <v>7</v>
      </c>
      <c r="H49" s="27" t="s">
        <v>14</v>
      </c>
      <c r="I49" s="28">
        <v>9</v>
      </c>
    </row>
    <row r="50" spans="1:9">
      <c r="A50" s="218" t="s">
        <v>23</v>
      </c>
      <c r="B50" s="219"/>
      <c r="C50" s="219"/>
      <c r="D50" s="219"/>
      <c r="E50" s="219"/>
      <c r="F50" s="219"/>
      <c r="G50" s="219"/>
      <c r="H50" s="219"/>
      <c r="I50" s="220"/>
    </row>
    <row r="51" spans="1:9" ht="60.75" customHeight="1" thickBot="1">
      <c r="A51" s="29"/>
      <c r="B51" s="30"/>
      <c r="C51" s="133"/>
      <c r="D51" s="32">
        <f>B16</f>
        <v>140</v>
      </c>
      <c r="E51" s="33">
        <f t="shared" ref="E51:E62" si="2">C51/D51</f>
        <v>0</v>
      </c>
      <c r="F51" s="133">
        <v>1</v>
      </c>
      <c r="G51" s="134"/>
      <c r="H51" s="21">
        <f>E51*G51/F51</f>
        <v>0</v>
      </c>
      <c r="I51" s="223" t="s">
        <v>25</v>
      </c>
    </row>
    <row r="52" spans="1:9" ht="16.5" hidden="1" thickBot="1">
      <c r="A52" s="29"/>
      <c r="B52" s="30"/>
      <c r="C52" s="133"/>
      <c r="D52" s="32">
        <f>B16</f>
        <v>140</v>
      </c>
      <c r="E52" s="33">
        <f t="shared" si="2"/>
        <v>0</v>
      </c>
      <c r="F52" s="133">
        <v>1</v>
      </c>
      <c r="G52" s="134"/>
      <c r="H52" s="21">
        <f t="shared" ref="H52:H62" si="3">E52*G52/F52</f>
        <v>0</v>
      </c>
      <c r="I52" s="221"/>
    </row>
    <row r="53" spans="1:9" ht="16.5" hidden="1" thickBot="1">
      <c r="A53" s="29"/>
      <c r="B53" s="30"/>
      <c r="C53" s="133"/>
      <c r="D53" s="32">
        <f>B16</f>
        <v>140</v>
      </c>
      <c r="E53" s="33">
        <f t="shared" si="2"/>
        <v>0</v>
      </c>
      <c r="F53" s="133">
        <v>1</v>
      </c>
      <c r="G53" s="134"/>
      <c r="H53" s="21">
        <f t="shared" si="3"/>
        <v>0</v>
      </c>
      <c r="I53" s="221"/>
    </row>
    <row r="54" spans="1:9" ht="16.5" hidden="1" thickBot="1">
      <c r="A54" s="29"/>
      <c r="B54" s="30"/>
      <c r="C54" s="133"/>
      <c r="D54" s="32">
        <f>B16</f>
        <v>140</v>
      </c>
      <c r="E54" s="33">
        <f t="shared" si="2"/>
        <v>0</v>
      </c>
      <c r="F54" s="133">
        <v>1</v>
      </c>
      <c r="G54" s="134"/>
      <c r="H54" s="21">
        <f t="shared" si="3"/>
        <v>0</v>
      </c>
      <c r="I54" s="221"/>
    </row>
    <row r="55" spans="1:9" ht="16.5" hidden="1" thickBot="1">
      <c r="A55" s="29"/>
      <c r="B55" s="30"/>
      <c r="C55" s="133"/>
      <c r="D55" s="32">
        <f>B16</f>
        <v>140</v>
      </c>
      <c r="E55" s="33">
        <f t="shared" si="2"/>
        <v>0</v>
      </c>
      <c r="F55" s="133">
        <v>1</v>
      </c>
      <c r="G55" s="134"/>
      <c r="H55" s="21">
        <f t="shared" si="3"/>
        <v>0</v>
      </c>
      <c r="I55" s="221"/>
    </row>
    <row r="56" spans="1:9" ht="16.5" hidden="1" thickBot="1">
      <c r="A56" s="29"/>
      <c r="B56" s="30"/>
      <c r="C56" s="133"/>
      <c r="D56" s="32">
        <f>B16</f>
        <v>140</v>
      </c>
      <c r="E56" s="33">
        <f t="shared" si="2"/>
        <v>0</v>
      </c>
      <c r="F56" s="133">
        <v>1</v>
      </c>
      <c r="G56" s="134"/>
      <c r="H56" s="21">
        <f t="shared" si="3"/>
        <v>0</v>
      </c>
      <c r="I56" s="221"/>
    </row>
    <row r="57" spans="1:9" ht="16.5" hidden="1" thickBot="1">
      <c r="A57" s="29"/>
      <c r="B57" s="30"/>
      <c r="C57" s="133"/>
      <c r="D57" s="32">
        <f>B16</f>
        <v>140</v>
      </c>
      <c r="E57" s="33">
        <f t="shared" si="2"/>
        <v>0</v>
      </c>
      <c r="F57" s="133">
        <v>1</v>
      </c>
      <c r="G57" s="134"/>
      <c r="H57" s="21">
        <f t="shared" si="3"/>
        <v>0</v>
      </c>
      <c r="I57" s="221"/>
    </row>
    <row r="58" spans="1:9" ht="16.5" hidden="1" thickBot="1">
      <c r="A58" s="29"/>
      <c r="B58" s="30"/>
      <c r="C58" s="133"/>
      <c r="D58" s="32">
        <f>B16</f>
        <v>140</v>
      </c>
      <c r="E58" s="33">
        <f t="shared" si="2"/>
        <v>0</v>
      </c>
      <c r="F58" s="133">
        <v>1</v>
      </c>
      <c r="G58" s="134"/>
      <c r="H58" s="21">
        <f t="shared" si="3"/>
        <v>0</v>
      </c>
      <c r="I58" s="221"/>
    </row>
    <row r="59" spans="1:9" ht="16.5" hidden="1" thickBot="1">
      <c r="A59" s="29"/>
      <c r="B59" s="30"/>
      <c r="C59" s="133"/>
      <c r="D59" s="32">
        <f>B16</f>
        <v>140</v>
      </c>
      <c r="E59" s="33">
        <f t="shared" si="2"/>
        <v>0</v>
      </c>
      <c r="F59" s="133">
        <v>1</v>
      </c>
      <c r="G59" s="134"/>
      <c r="H59" s="21">
        <f t="shared" si="3"/>
        <v>0</v>
      </c>
      <c r="I59" s="221"/>
    </row>
    <row r="60" spans="1:9" ht="16.5" hidden="1" thickBot="1">
      <c r="A60" s="29"/>
      <c r="B60" s="30"/>
      <c r="C60" s="133"/>
      <c r="D60" s="32">
        <f>B16</f>
        <v>140</v>
      </c>
      <c r="E60" s="33">
        <f t="shared" si="2"/>
        <v>0</v>
      </c>
      <c r="F60" s="133">
        <v>1</v>
      </c>
      <c r="G60" s="134"/>
      <c r="H60" s="21">
        <f t="shared" si="3"/>
        <v>0</v>
      </c>
      <c r="I60" s="221"/>
    </row>
    <row r="61" spans="1:9" ht="16.5" hidden="1" thickBot="1">
      <c r="A61" s="29"/>
      <c r="B61" s="30"/>
      <c r="C61" s="133"/>
      <c r="D61" s="32">
        <f>B16</f>
        <v>140</v>
      </c>
      <c r="E61" s="33">
        <f t="shared" si="2"/>
        <v>0</v>
      </c>
      <c r="F61" s="133">
        <v>1</v>
      </c>
      <c r="G61" s="134"/>
      <c r="H61" s="21">
        <f t="shared" si="3"/>
        <v>0</v>
      </c>
      <c r="I61" s="221"/>
    </row>
    <row r="62" spans="1:9" ht="16.5" hidden="1" thickBot="1">
      <c r="A62" s="29"/>
      <c r="B62" s="30"/>
      <c r="C62" s="133"/>
      <c r="D62" s="32">
        <f>B16</f>
        <v>140</v>
      </c>
      <c r="E62" s="33">
        <f t="shared" si="2"/>
        <v>0</v>
      </c>
      <c r="F62" s="133">
        <v>1</v>
      </c>
      <c r="G62" s="134"/>
      <c r="H62" s="21">
        <f t="shared" si="3"/>
        <v>0</v>
      </c>
      <c r="I62" s="221"/>
    </row>
    <row r="63" spans="1:9" ht="32.25" customHeight="1" thickBot="1">
      <c r="A63" s="201" t="s">
        <v>29</v>
      </c>
      <c r="B63" s="202"/>
      <c r="C63" s="202"/>
      <c r="D63" s="202"/>
      <c r="E63" s="202"/>
      <c r="F63" s="203"/>
      <c r="G63" s="22"/>
      <c r="H63" s="23">
        <f>SUM(H51:H62)</f>
        <v>0</v>
      </c>
      <c r="I63" s="222"/>
    </row>
    <row r="65" spans="1:9">
      <c r="A65" s="204" t="s">
        <v>26</v>
      </c>
      <c r="B65" s="204"/>
      <c r="C65" s="204"/>
      <c r="D65" s="204"/>
      <c r="E65" s="204"/>
      <c r="F65" s="204"/>
      <c r="G65" s="204"/>
      <c r="H65" s="204"/>
      <c r="I65" s="204"/>
    </row>
    <row r="66" spans="1:9" ht="16.5" thickBot="1"/>
    <row r="67" spans="1:9" ht="79.5" thickBot="1">
      <c r="A67" s="12" t="s">
        <v>1</v>
      </c>
      <c r="B67" s="148" t="s">
        <v>28</v>
      </c>
      <c r="C67" s="148" t="s">
        <v>10</v>
      </c>
      <c r="D67" s="148" t="s">
        <v>4</v>
      </c>
      <c r="E67" s="148" t="s">
        <v>11</v>
      </c>
      <c r="F67" s="148" t="s">
        <v>12</v>
      </c>
      <c r="G67" s="148" t="s">
        <v>13</v>
      </c>
      <c r="H67" s="148" t="s">
        <v>7</v>
      </c>
      <c r="I67" s="15" t="s">
        <v>8</v>
      </c>
    </row>
    <row r="68" spans="1:9" ht="16.5" thickBot="1">
      <c r="A68" s="26">
        <v>1</v>
      </c>
      <c r="B68" s="27">
        <v>2</v>
      </c>
      <c r="C68" s="27">
        <v>3</v>
      </c>
      <c r="D68" s="27">
        <v>4</v>
      </c>
      <c r="E68" s="27" t="s">
        <v>20</v>
      </c>
      <c r="F68" s="27">
        <v>6</v>
      </c>
      <c r="G68" s="27">
        <v>7</v>
      </c>
      <c r="H68" s="27" t="s">
        <v>14</v>
      </c>
      <c r="I68" s="28">
        <v>9</v>
      </c>
    </row>
    <row r="69" spans="1:9">
      <c r="A69" s="218" t="s">
        <v>27</v>
      </c>
      <c r="B69" s="219"/>
      <c r="C69" s="219"/>
      <c r="D69" s="219"/>
      <c r="E69" s="219"/>
      <c r="F69" s="219"/>
      <c r="G69" s="219"/>
      <c r="H69" s="219"/>
      <c r="I69" s="220"/>
    </row>
    <row r="70" spans="1:9" ht="72" customHeight="1" thickBot="1">
      <c r="A70" s="29"/>
      <c r="B70" s="30"/>
      <c r="C70" s="133"/>
      <c r="D70" s="32">
        <f>SUM(B16)</f>
        <v>140</v>
      </c>
      <c r="E70" s="33">
        <f t="shared" ref="E70:E81" si="4">C70/D70</f>
        <v>0</v>
      </c>
      <c r="F70" s="133">
        <v>1</v>
      </c>
      <c r="G70" s="134"/>
      <c r="H70" s="21">
        <f>E70*G70/F70</f>
        <v>0</v>
      </c>
      <c r="I70" s="223" t="s">
        <v>25</v>
      </c>
    </row>
    <row r="71" spans="1:9" ht="16.5" hidden="1" thickBot="1">
      <c r="A71" s="29"/>
      <c r="B71" s="30"/>
      <c r="C71" s="133"/>
      <c r="D71" s="32">
        <f>SUM(B16)</f>
        <v>140</v>
      </c>
      <c r="E71" s="33">
        <f t="shared" si="4"/>
        <v>0</v>
      </c>
      <c r="F71" s="133">
        <v>1</v>
      </c>
      <c r="G71" s="134"/>
      <c r="H71" s="21">
        <f t="shared" ref="H71:H81" si="5">E71*G71/F71</f>
        <v>0</v>
      </c>
      <c r="I71" s="221"/>
    </row>
    <row r="72" spans="1:9" ht="16.5" hidden="1" thickBot="1">
      <c r="A72" s="29"/>
      <c r="B72" s="30"/>
      <c r="C72" s="133"/>
      <c r="D72" s="32">
        <f>SUM(B16)</f>
        <v>140</v>
      </c>
      <c r="E72" s="33">
        <f t="shared" si="4"/>
        <v>0</v>
      </c>
      <c r="F72" s="133">
        <v>1</v>
      </c>
      <c r="G72" s="134"/>
      <c r="H72" s="21">
        <f t="shared" si="5"/>
        <v>0</v>
      </c>
      <c r="I72" s="221"/>
    </row>
    <row r="73" spans="1:9" ht="16.5" hidden="1" thickBot="1">
      <c r="A73" s="29"/>
      <c r="B73" s="30"/>
      <c r="C73" s="133"/>
      <c r="D73" s="32">
        <f>SUM(B16)</f>
        <v>140</v>
      </c>
      <c r="E73" s="33">
        <f t="shared" si="4"/>
        <v>0</v>
      </c>
      <c r="F73" s="133">
        <v>1</v>
      </c>
      <c r="G73" s="134"/>
      <c r="H73" s="21">
        <f t="shared" si="5"/>
        <v>0</v>
      </c>
      <c r="I73" s="221"/>
    </row>
    <row r="74" spans="1:9" ht="16.5" hidden="1" thickBot="1">
      <c r="A74" s="29"/>
      <c r="B74" s="30"/>
      <c r="C74" s="133"/>
      <c r="D74" s="32">
        <f>SUM(B16)</f>
        <v>140</v>
      </c>
      <c r="E74" s="33">
        <f t="shared" si="4"/>
        <v>0</v>
      </c>
      <c r="F74" s="133">
        <v>1</v>
      </c>
      <c r="G74" s="134"/>
      <c r="H74" s="21">
        <f t="shared" si="5"/>
        <v>0</v>
      </c>
      <c r="I74" s="221"/>
    </row>
    <row r="75" spans="1:9" ht="16.5" hidden="1" thickBot="1">
      <c r="A75" s="29"/>
      <c r="B75" s="30"/>
      <c r="C75" s="133"/>
      <c r="D75" s="32">
        <f>SUM(B16)</f>
        <v>140</v>
      </c>
      <c r="E75" s="33">
        <f t="shared" si="4"/>
        <v>0</v>
      </c>
      <c r="F75" s="133">
        <v>1</v>
      </c>
      <c r="G75" s="134"/>
      <c r="H75" s="21">
        <f t="shared" si="5"/>
        <v>0</v>
      </c>
      <c r="I75" s="221"/>
    </row>
    <row r="76" spans="1:9" ht="16.5" hidden="1" thickBot="1">
      <c r="A76" s="29"/>
      <c r="B76" s="30"/>
      <c r="C76" s="133"/>
      <c r="D76" s="32">
        <f>SUM(B16)</f>
        <v>140</v>
      </c>
      <c r="E76" s="33">
        <f t="shared" si="4"/>
        <v>0</v>
      </c>
      <c r="F76" s="133">
        <v>1</v>
      </c>
      <c r="G76" s="134"/>
      <c r="H76" s="21">
        <f t="shared" si="5"/>
        <v>0</v>
      </c>
      <c r="I76" s="221"/>
    </row>
    <row r="77" spans="1:9" ht="16.5" hidden="1" thickBot="1">
      <c r="A77" s="29"/>
      <c r="B77" s="30"/>
      <c r="C77" s="133"/>
      <c r="D77" s="32">
        <f>SUM(B16)</f>
        <v>140</v>
      </c>
      <c r="E77" s="33">
        <f t="shared" si="4"/>
        <v>0</v>
      </c>
      <c r="F77" s="133">
        <v>1</v>
      </c>
      <c r="G77" s="134"/>
      <c r="H77" s="21">
        <f t="shared" si="5"/>
        <v>0</v>
      </c>
      <c r="I77" s="221"/>
    </row>
    <row r="78" spans="1:9" ht="16.5" hidden="1" thickBot="1">
      <c r="A78" s="29"/>
      <c r="B78" s="30"/>
      <c r="C78" s="133"/>
      <c r="D78" s="32">
        <f>SUM(B16)</f>
        <v>140</v>
      </c>
      <c r="E78" s="33">
        <f t="shared" si="4"/>
        <v>0</v>
      </c>
      <c r="F78" s="133">
        <v>1</v>
      </c>
      <c r="G78" s="134"/>
      <c r="H78" s="21">
        <f t="shared" si="5"/>
        <v>0</v>
      </c>
      <c r="I78" s="221"/>
    </row>
    <row r="79" spans="1:9" ht="16.5" hidden="1" thickBot="1">
      <c r="A79" s="29"/>
      <c r="B79" s="30"/>
      <c r="C79" s="133"/>
      <c r="D79" s="32">
        <f>SUM(B16)</f>
        <v>140</v>
      </c>
      <c r="E79" s="33">
        <f t="shared" si="4"/>
        <v>0</v>
      </c>
      <c r="F79" s="133">
        <v>1</v>
      </c>
      <c r="G79" s="134"/>
      <c r="H79" s="21">
        <f t="shared" si="5"/>
        <v>0</v>
      </c>
      <c r="I79" s="221"/>
    </row>
    <row r="80" spans="1:9" ht="16.5" hidden="1" thickBot="1">
      <c r="A80" s="29"/>
      <c r="B80" s="30"/>
      <c r="C80" s="133"/>
      <c r="D80" s="32">
        <f>SUM(B16)</f>
        <v>140</v>
      </c>
      <c r="E80" s="33">
        <f t="shared" si="4"/>
        <v>0</v>
      </c>
      <c r="F80" s="133">
        <v>1</v>
      </c>
      <c r="G80" s="134"/>
      <c r="H80" s="21">
        <f t="shared" si="5"/>
        <v>0</v>
      </c>
      <c r="I80" s="221"/>
    </row>
    <row r="81" spans="1:9" ht="16.5" hidden="1" thickBot="1">
      <c r="A81" s="29"/>
      <c r="B81" s="30"/>
      <c r="C81" s="133"/>
      <c r="D81" s="32">
        <f>SUM(B16)</f>
        <v>140</v>
      </c>
      <c r="E81" s="33">
        <f t="shared" si="4"/>
        <v>0</v>
      </c>
      <c r="F81" s="133">
        <v>1</v>
      </c>
      <c r="G81" s="134"/>
      <c r="H81" s="21">
        <f t="shared" si="5"/>
        <v>0</v>
      </c>
      <c r="I81" s="221"/>
    </row>
    <row r="82" spans="1:9" ht="31.5" customHeight="1" thickBot="1">
      <c r="A82" s="201" t="s">
        <v>30</v>
      </c>
      <c r="B82" s="202"/>
      <c r="C82" s="202"/>
      <c r="D82" s="202"/>
      <c r="E82" s="202"/>
      <c r="F82" s="203"/>
      <c r="G82" s="22"/>
      <c r="H82" s="23">
        <f>SUM(H70:H81)</f>
        <v>0</v>
      </c>
      <c r="I82" s="222"/>
    </row>
    <row r="84" spans="1:9">
      <c r="A84" s="204" t="s">
        <v>31</v>
      </c>
      <c r="B84" s="204"/>
      <c r="C84" s="204"/>
      <c r="D84" s="204"/>
      <c r="E84" s="204"/>
      <c r="F84" s="204"/>
      <c r="G84" s="204"/>
      <c r="H84" s="204"/>
      <c r="I84" s="204"/>
    </row>
    <row r="86" spans="1:9">
      <c r="B86"/>
      <c r="C86" s="36"/>
      <c r="D86" s="35"/>
      <c r="E86" s="35"/>
      <c r="F86" s="35"/>
      <c r="H86" s="35"/>
      <c r="I86" s="151"/>
    </row>
    <row r="87" spans="1:9" ht="16.5" thickBot="1">
      <c r="B87"/>
      <c r="C87" s="36"/>
      <c r="D87" s="35"/>
      <c r="E87" s="35"/>
      <c r="F87" s="35"/>
      <c r="H87" s="35"/>
      <c r="I87" s="151"/>
    </row>
    <row r="88" spans="1:9" ht="35.25" customHeight="1">
      <c r="A88" s="91"/>
      <c r="B88" s="92"/>
      <c r="D88" s="193" t="s">
        <v>127</v>
      </c>
      <c r="E88" s="194"/>
      <c r="F88" s="195"/>
      <c r="G88" s="95" t="s">
        <v>128</v>
      </c>
      <c r="H88" s="35"/>
      <c r="I88" s="151"/>
    </row>
    <row r="89" spans="1:9" ht="35.25" customHeight="1">
      <c r="A89" s="91"/>
      <c r="B89" s="92"/>
      <c r="D89" s="90"/>
      <c r="E89" s="85"/>
      <c r="F89" s="86"/>
      <c r="G89" s="94"/>
      <c r="H89" s="35"/>
      <c r="I89" s="151"/>
    </row>
    <row r="90" spans="1:9" ht="16.5" thickBot="1">
      <c r="A90" s="88"/>
      <c r="B90" s="89"/>
      <c r="D90" s="117">
        <f>SUM(H43)</f>
        <v>196024.39560000005</v>
      </c>
      <c r="E90" s="118">
        <f>SUM(H63)</f>
        <v>0</v>
      </c>
      <c r="F90" s="119">
        <f>SUM(H82)</f>
        <v>0</v>
      </c>
      <c r="G90" s="119">
        <f>SUM(D90:F90)</f>
        <v>196024.39560000005</v>
      </c>
      <c r="H90" s="35"/>
      <c r="I90" s="151"/>
    </row>
    <row r="91" spans="1:9">
      <c r="B91"/>
      <c r="C91" s="36"/>
      <c r="D91" s="35"/>
      <c r="E91" s="35"/>
      <c r="F91" s="35"/>
      <c r="H91" s="35"/>
      <c r="I91" s="151"/>
    </row>
    <row r="92" spans="1:9" ht="31.5" customHeight="1">
      <c r="A92" s="196" t="s">
        <v>33</v>
      </c>
      <c r="B92" s="196"/>
      <c r="C92" s="196"/>
      <c r="D92" s="196"/>
      <c r="E92" s="196"/>
      <c r="F92" s="196"/>
      <c r="G92" s="196"/>
      <c r="H92" s="196"/>
      <c r="I92" s="196"/>
    </row>
    <row r="94" spans="1:9">
      <c r="A94" s="197" t="s">
        <v>34</v>
      </c>
      <c r="B94" s="197"/>
      <c r="C94" s="197"/>
      <c r="D94" s="197"/>
      <c r="E94" s="197"/>
      <c r="F94" s="197"/>
      <c r="G94" s="197"/>
      <c r="H94" s="197"/>
      <c r="I94" s="197"/>
    </row>
    <row r="95" spans="1:9" ht="16.5" thickBot="1"/>
    <row r="96" spans="1:9" ht="16.5" hidden="1" thickBot="1"/>
    <row r="97" spans="1:14" ht="132" customHeight="1">
      <c r="A97" s="37" t="s">
        <v>1</v>
      </c>
      <c r="B97" s="155" t="s">
        <v>35</v>
      </c>
      <c r="C97" s="155" t="s">
        <v>36</v>
      </c>
      <c r="D97" s="155" t="s">
        <v>37</v>
      </c>
      <c r="E97" s="155" t="s">
        <v>38</v>
      </c>
      <c r="F97" s="155" t="s">
        <v>39</v>
      </c>
      <c r="G97" s="155" t="s">
        <v>40</v>
      </c>
      <c r="H97" s="155" t="s">
        <v>41</v>
      </c>
      <c r="I97" s="39" t="s">
        <v>42</v>
      </c>
    </row>
    <row r="98" spans="1:14" ht="16.5" thickBot="1">
      <c r="A98" s="40">
        <v>1</v>
      </c>
      <c r="B98" s="41">
        <v>1</v>
      </c>
      <c r="C98" s="41">
        <v>2</v>
      </c>
      <c r="D98" s="41">
        <v>3</v>
      </c>
      <c r="E98" s="41">
        <v>4</v>
      </c>
      <c r="F98" s="41">
        <v>5</v>
      </c>
      <c r="G98" s="41" t="s">
        <v>43</v>
      </c>
      <c r="H98" s="41">
        <v>7</v>
      </c>
      <c r="I98" s="42" t="s">
        <v>44</v>
      </c>
    </row>
    <row r="99" spans="1:14">
      <c r="A99" s="198" t="s">
        <v>45</v>
      </c>
      <c r="B99" s="199"/>
      <c r="C99" s="199"/>
      <c r="D99" s="199"/>
      <c r="E99" s="199"/>
      <c r="F99" s="199"/>
      <c r="G99" s="199"/>
      <c r="H99" s="199"/>
      <c r="I99" s="200"/>
    </row>
    <row r="100" spans="1:14">
      <c r="A100" s="6">
        <v>1</v>
      </c>
      <c r="B100" s="52" t="s">
        <v>51</v>
      </c>
      <c r="C100" s="7" t="s">
        <v>48</v>
      </c>
      <c r="D100" s="133">
        <v>175000</v>
      </c>
      <c r="E100" s="20">
        <f>SUM(B19)</f>
        <v>183489</v>
      </c>
      <c r="F100" s="21">
        <f>SUM(B20)</f>
        <v>1310.6357142857144</v>
      </c>
      <c r="G100" s="7">
        <f t="shared" ref="G100:G106" si="6">D100*F100/E100</f>
        <v>1250</v>
      </c>
      <c r="H100" s="134">
        <v>6.99</v>
      </c>
      <c r="I100" s="120">
        <f t="shared" ref="I100:I106" si="7">G100*H100</f>
        <v>8737.5</v>
      </c>
      <c r="N100" s="35">
        <f>D100*H100</f>
        <v>1223250</v>
      </c>
    </row>
    <row r="101" spans="1:14" ht="16.5" thickBot="1">
      <c r="A101" s="6">
        <v>2</v>
      </c>
      <c r="B101" s="52" t="s">
        <v>52</v>
      </c>
      <c r="C101" s="7" t="s">
        <v>157</v>
      </c>
      <c r="D101" s="133">
        <v>570</v>
      </c>
      <c r="E101" s="20">
        <f>SUM(B19)</f>
        <v>183489</v>
      </c>
      <c r="F101" s="21">
        <f>SUM(B20)</f>
        <v>1310.6357142857144</v>
      </c>
      <c r="G101" s="7">
        <f t="shared" si="6"/>
        <v>4.0714285714285712</v>
      </c>
      <c r="H101" s="134">
        <v>1329.08</v>
      </c>
      <c r="I101" s="120">
        <f t="shared" si="7"/>
        <v>5411.2542857142853</v>
      </c>
      <c r="N101" s="35">
        <f t="shared" ref="N101:N106" si="8">D101*H101</f>
        <v>757575.6</v>
      </c>
    </row>
    <row r="102" spans="1:14" ht="16.5" hidden="1" thickBot="1">
      <c r="A102" s="6">
        <v>3</v>
      </c>
      <c r="B102" s="52" t="s">
        <v>46</v>
      </c>
      <c r="C102" s="7" t="s">
        <v>49</v>
      </c>
      <c r="D102" s="133"/>
      <c r="E102" s="20">
        <f>SUM(B19)</f>
        <v>183489</v>
      </c>
      <c r="F102" s="21">
        <f>SUM(B20)</f>
        <v>1310.6357142857144</v>
      </c>
      <c r="G102" s="7">
        <f t="shared" si="6"/>
        <v>0</v>
      </c>
      <c r="H102" s="134"/>
      <c r="I102" s="120">
        <f t="shared" si="7"/>
        <v>0</v>
      </c>
      <c r="N102" s="162">
        <f t="shared" si="8"/>
        <v>0</v>
      </c>
    </row>
    <row r="103" spans="1:14" ht="16.5" hidden="1" thickBot="1">
      <c r="A103" s="43">
        <v>4</v>
      </c>
      <c r="B103" s="53" t="s">
        <v>50</v>
      </c>
      <c r="C103" s="44" t="s">
        <v>49</v>
      </c>
      <c r="D103" s="135"/>
      <c r="E103" s="48">
        <f>SUM(B19)</f>
        <v>183489</v>
      </c>
      <c r="F103" s="50">
        <f>SUM(B20)</f>
        <v>1310.6357142857144</v>
      </c>
      <c r="G103" s="44">
        <f t="shared" si="6"/>
        <v>0</v>
      </c>
      <c r="H103" s="137"/>
      <c r="I103" s="121">
        <f t="shared" si="7"/>
        <v>0</v>
      </c>
      <c r="N103" s="162">
        <f t="shared" si="8"/>
        <v>0</v>
      </c>
    </row>
    <row r="104" spans="1:14" ht="16.5" hidden="1" thickBot="1">
      <c r="A104" s="6">
        <v>5</v>
      </c>
      <c r="B104" s="52" t="s">
        <v>47</v>
      </c>
      <c r="C104" s="7" t="s">
        <v>49</v>
      </c>
      <c r="D104" s="133"/>
      <c r="E104" s="20">
        <f>SUM(B19)</f>
        <v>183489</v>
      </c>
      <c r="F104" s="21">
        <f>SUM(B20)</f>
        <v>1310.6357142857144</v>
      </c>
      <c r="G104" s="7">
        <f t="shared" si="6"/>
        <v>0</v>
      </c>
      <c r="H104" s="134"/>
      <c r="I104" s="120">
        <f t="shared" si="7"/>
        <v>0</v>
      </c>
      <c r="L104" s="160">
        <v>1</v>
      </c>
      <c r="M104" s="160">
        <v>0.7</v>
      </c>
      <c r="N104" s="162">
        <f t="shared" si="8"/>
        <v>0</v>
      </c>
    </row>
    <row r="105" spans="1:14" ht="16.5" hidden="1" thickBot="1">
      <c r="A105" s="43">
        <v>6</v>
      </c>
      <c r="B105" s="53" t="s">
        <v>53</v>
      </c>
      <c r="C105" s="44" t="s">
        <v>49</v>
      </c>
      <c r="D105" s="135"/>
      <c r="E105" s="48">
        <f>SUM(B19)</f>
        <v>183489</v>
      </c>
      <c r="F105" s="50">
        <f>SUM(B20)</f>
        <v>1310.6357142857144</v>
      </c>
      <c r="G105" s="44">
        <f t="shared" si="6"/>
        <v>0</v>
      </c>
      <c r="H105" s="137"/>
      <c r="I105" s="121">
        <f t="shared" si="7"/>
        <v>0</v>
      </c>
      <c r="N105" s="162">
        <f t="shared" si="8"/>
        <v>0</v>
      </c>
    </row>
    <row r="106" spans="1:14" ht="16.5" hidden="1" thickBot="1">
      <c r="A106" s="24">
        <v>7</v>
      </c>
      <c r="B106" s="54" t="s">
        <v>56</v>
      </c>
      <c r="C106" s="31" t="s">
        <v>57</v>
      </c>
      <c r="D106" s="136"/>
      <c r="E106" s="49">
        <f>SUM(B19)</f>
        <v>183489</v>
      </c>
      <c r="F106" s="51">
        <f>SUM(B20)</f>
        <v>1310.6357142857144</v>
      </c>
      <c r="G106" s="25">
        <f t="shared" si="6"/>
        <v>0</v>
      </c>
      <c r="H106" s="138"/>
      <c r="I106" s="122">
        <f t="shared" si="7"/>
        <v>0</v>
      </c>
      <c r="N106" s="162">
        <f t="shared" si="8"/>
        <v>0</v>
      </c>
    </row>
    <row r="107" spans="1:14" ht="31.5" customHeight="1" thickBot="1">
      <c r="A107" s="201" t="s">
        <v>83</v>
      </c>
      <c r="B107" s="202"/>
      <c r="C107" s="202"/>
      <c r="D107" s="202"/>
      <c r="E107" s="202"/>
      <c r="F107" s="202"/>
      <c r="G107" s="203"/>
      <c r="H107" s="23"/>
      <c r="I107" s="123">
        <f>SUM(I100:I106)</f>
        <v>14148.754285714285</v>
      </c>
    </row>
    <row r="109" spans="1:14">
      <c r="A109" s="204" t="s">
        <v>54</v>
      </c>
      <c r="B109" s="204"/>
      <c r="C109" s="204"/>
      <c r="D109" s="204"/>
      <c r="E109" s="204"/>
      <c r="F109" s="204"/>
      <c r="G109" s="204"/>
      <c r="H109" s="204"/>
      <c r="I109" s="204"/>
    </row>
    <row r="110" spans="1:14" ht="16.5" thickBot="1"/>
    <row r="111" spans="1:14" ht="94.5">
      <c r="A111" s="37" t="s">
        <v>1</v>
      </c>
      <c r="B111" s="155" t="s">
        <v>35</v>
      </c>
      <c r="C111" s="155" t="s">
        <v>36</v>
      </c>
      <c r="D111" s="155" t="s">
        <v>37</v>
      </c>
      <c r="E111" s="155" t="s">
        <v>38</v>
      </c>
      <c r="F111" s="155" t="s">
        <v>39</v>
      </c>
      <c r="G111" s="155" t="s">
        <v>40</v>
      </c>
      <c r="H111" s="155" t="s">
        <v>41</v>
      </c>
      <c r="I111" s="39" t="s">
        <v>42</v>
      </c>
    </row>
    <row r="112" spans="1:14" ht="16.5" thickBot="1">
      <c r="A112" s="40">
        <v>1</v>
      </c>
      <c r="B112" s="41">
        <v>1</v>
      </c>
      <c r="C112" s="41">
        <v>2</v>
      </c>
      <c r="D112" s="41">
        <v>3</v>
      </c>
      <c r="E112" s="41">
        <v>4</v>
      </c>
      <c r="F112" s="41">
        <v>5</v>
      </c>
      <c r="G112" s="41" t="s">
        <v>43</v>
      </c>
      <c r="H112" s="41">
        <v>7</v>
      </c>
      <c r="I112" s="42" t="s">
        <v>44</v>
      </c>
    </row>
    <row r="113" spans="1:9">
      <c r="A113" s="205" t="s">
        <v>55</v>
      </c>
      <c r="B113" s="206"/>
      <c r="C113" s="206"/>
      <c r="D113" s="206"/>
      <c r="E113" s="206"/>
      <c r="F113" s="206"/>
      <c r="G113" s="206"/>
      <c r="H113" s="206"/>
      <c r="I113" s="207"/>
    </row>
    <row r="114" spans="1:9" ht="16.5" thickBot="1">
      <c r="A114" s="6">
        <v>1</v>
      </c>
      <c r="B114" s="55"/>
      <c r="C114" s="30"/>
      <c r="D114" s="133"/>
      <c r="E114" s="20">
        <f>SUM(B19)</f>
        <v>183489</v>
      </c>
      <c r="F114" s="21">
        <f>SUM(B20)</f>
        <v>1310.6357142857144</v>
      </c>
      <c r="G114" s="7">
        <f>D114*F114/E114</f>
        <v>0</v>
      </c>
      <c r="H114" s="134"/>
      <c r="I114" s="120">
        <f t="shared" ref="I114:I124" si="9">G114*H114</f>
        <v>0</v>
      </c>
    </row>
    <row r="115" spans="1:9" ht="16.5" hidden="1" thickBot="1">
      <c r="A115" s="6">
        <v>2</v>
      </c>
      <c r="B115" s="55" t="s">
        <v>58</v>
      </c>
      <c r="C115" s="30"/>
      <c r="D115" s="133"/>
      <c r="E115" s="20">
        <f>SUM(B19)</f>
        <v>183489</v>
      </c>
      <c r="F115" s="21">
        <f>SUM(B20)</f>
        <v>1310.6357142857144</v>
      </c>
      <c r="G115" s="7">
        <f t="shared" ref="G115:G124" si="10">D115*F115/E115</f>
        <v>0</v>
      </c>
      <c r="H115" s="134"/>
      <c r="I115" s="120">
        <f t="shared" si="9"/>
        <v>0</v>
      </c>
    </row>
    <row r="116" spans="1:9" ht="32.25" hidden="1" thickBot="1">
      <c r="A116" s="6">
        <v>3</v>
      </c>
      <c r="B116" s="55" t="s">
        <v>59</v>
      </c>
      <c r="C116" s="30"/>
      <c r="D116" s="133"/>
      <c r="E116" s="20">
        <f>SUM(B19)</f>
        <v>183489</v>
      </c>
      <c r="F116" s="21">
        <f>SUM(B20)</f>
        <v>1310.6357142857144</v>
      </c>
      <c r="G116" s="7">
        <f t="shared" si="10"/>
        <v>0</v>
      </c>
      <c r="H116" s="134"/>
      <c r="I116" s="120">
        <f t="shared" si="9"/>
        <v>0</v>
      </c>
    </row>
    <row r="117" spans="1:9" ht="32.25" hidden="1" thickBot="1">
      <c r="A117" s="6">
        <v>4</v>
      </c>
      <c r="B117" s="55" t="s">
        <v>60</v>
      </c>
      <c r="C117" s="30"/>
      <c r="D117" s="133"/>
      <c r="E117" s="20">
        <f>SUM(B19)</f>
        <v>183489</v>
      </c>
      <c r="F117" s="21">
        <f>SUM(B20)</f>
        <v>1310.6357142857144</v>
      </c>
      <c r="G117" s="7">
        <f t="shared" si="10"/>
        <v>0</v>
      </c>
      <c r="H117" s="134"/>
      <c r="I117" s="120">
        <f t="shared" si="9"/>
        <v>0</v>
      </c>
    </row>
    <row r="118" spans="1:9" ht="16.5" hidden="1" thickBot="1">
      <c r="A118" s="6">
        <v>5</v>
      </c>
      <c r="B118" s="55" t="s">
        <v>61</v>
      </c>
      <c r="C118" s="30"/>
      <c r="D118" s="133"/>
      <c r="E118" s="20">
        <f>SUM(B19)</f>
        <v>183489</v>
      </c>
      <c r="F118" s="21">
        <f>SUM(B20)</f>
        <v>1310.6357142857144</v>
      </c>
      <c r="G118" s="7">
        <f t="shared" si="10"/>
        <v>0</v>
      </c>
      <c r="H118" s="134"/>
      <c r="I118" s="120">
        <f t="shared" si="9"/>
        <v>0</v>
      </c>
    </row>
    <row r="119" spans="1:9" ht="48" hidden="1" thickBot="1">
      <c r="A119" s="6">
        <v>6</v>
      </c>
      <c r="B119" s="55" t="s">
        <v>62</v>
      </c>
      <c r="C119" s="30"/>
      <c r="D119" s="133"/>
      <c r="E119" s="20">
        <f>SUM(B19)</f>
        <v>183489</v>
      </c>
      <c r="F119" s="21">
        <f>SUM(B20)</f>
        <v>1310.6357142857144</v>
      </c>
      <c r="G119" s="7">
        <f t="shared" si="10"/>
        <v>0</v>
      </c>
      <c r="H119" s="134"/>
      <c r="I119" s="120">
        <f t="shared" si="9"/>
        <v>0</v>
      </c>
    </row>
    <row r="120" spans="1:9" ht="95.25" hidden="1" thickBot="1">
      <c r="A120" s="6">
        <v>7</v>
      </c>
      <c r="B120" s="55" t="s">
        <v>63</v>
      </c>
      <c r="C120" s="30"/>
      <c r="D120" s="133"/>
      <c r="E120" s="20">
        <f>SUM(B19)</f>
        <v>183489</v>
      </c>
      <c r="F120" s="21">
        <f>SUM(B20)</f>
        <v>1310.6357142857144</v>
      </c>
      <c r="G120" s="7">
        <f t="shared" si="10"/>
        <v>0</v>
      </c>
      <c r="H120" s="134"/>
      <c r="I120" s="120">
        <f t="shared" si="9"/>
        <v>0</v>
      </c>
    </row>
    <row r="121" spans="1:9" ht="63.75" hidden="1" thickBot="1">
      <c r="A121" s="43">
        <v>8</v>
      </c>
      <c r="B121" s="56" t="s">
        <v>64</v>
      </c>
      <c r="C121" s="47"/>
      <c r="D121" s="135"/>
      <c r="E121" s="48">
        <f>SUM(B19)</f>
        <v>183489</v>
      </c>
      <c r="F121" s="50">
        <f>SUM(B20)</f>
        <v>1310.6357142857144</v>
      </c>
      <c r="G121" s="44">
        <f t="shared" si="10"/>
        <v>0</v>
      </c>
      <c r="H121" s="137"/>
      <c r="I121" s="121">
        <f t="shared" si="9"/>
        <v>0</v>
      </c>
    </row>
    <row r="122" spans="1:9" ht="111" hidden="1" thickBot="1">
      <c r="A122" s="6">
        <v>9</v>
      </c>
      <c r="B122" s="55" t="s">
        <v>65</v>
      </c>
      <c r="C122" s="30"/>
      <c r="D122" s="133"/>
      <c r="E122" s="20">
        <f>SUM(B19)</f>
        <v>183489</v>
      </c>
      <c r="F122" s="21">
        <f>SUM(B20)</f>
        <v>1310.6357142857144</v>
      </c>
      <c r="G122" s="7">
        <f t="shared" si="10"/>
        <v>0</v>
      </c>
      <c r="H122" s="134"/>
      <c r="I122" s="120">
        <f t="shared" si="9"/>
        <v>0</v>
      </c>
    </row>
    <row r="123" spans="1:9" ht="126.75" hidden="1" thickBot="1">
      <c r="A123" s="6">
        <v>10</v>
      </c>
      <c r="B123" s="87" t="s">
        <v>66</v>
      </c>
      <c r="C123" s="30"/>
      <c r="D123" s="133"/>
      <c r="E123" s="20">
        <f>SUM(B19)</f>
        <v>183489</v>
      </c>
      <c r="F123" s="21">
        <f>SUM(B20)</f>
        <v>1310.6357142857144</v>
      </c>
      <c r="G123" s="7">
        <f t="shared" si="10"/>
        <v>0</v>
      </c>
      <c r="H123" s="134"/>
      <c r="I123" s="120">
        <f t="shared" si="9"/>
        <v>0</v>
      </c>
    </row>
    <row r="124" spans="1:9" ht="48" hidden="1" thickBot="1">
      <c r="A124" s="24">
        <v>11</v>
      </c>
      <c r="B124" s="57" t="s">
        <v>67</v>
      </c>
      <c r="C124" s="31" t="s">
        <v>57</v>
      </c>
      <c r="D124" s="136"/>
      <c r="E124" s="49">
        <f>SUM(B19)</f>
        <v>183489</v>
      </c>
      <c r="F124" s="51">
        <f>SUM(B20)</f>
        <v>1310.6357142857144</v>
      </c>
      <c r="G124" s="25">
        <f t="shared" si="10"/>
        <v>0</v>
      </c>
      <c r="H124" s="138"/>
      <c r="I124" s="122">
        <f t="shared" si="9"/>
        <v>0</v>
      </c>
    </row>
    <row r="125" spans="1:9" ht="32.25" customHeight="1" thickBot="1">
      <c r="A125" s="201" t="s">
        <v>84</v>
      </c>
      <c r="B125" s="202"/>
      <c r="C125" s="202"/>
      <c r="D125" s="202"/>
      <c r="E125" s="202"/>
      <c r="F125" s="202"/>
      <c r="G125" s="203"/>
      <c r="H125" s="23"/>
      <c r="I125" s="123">
        <f>SUM(I114:I124)</f>
        <v>0</v>
      </c>
    </row>
    <row r="127" spans="1:9">
      <c r="A127" s="204" t="s">
        <v>68</v>
      </c>
      <c r="B127" s="204"/>
      <c r="C127" s="204"/>
      <c r="D127" s="204"/>
      <c r="E127" s="204"/>
      <c r="F127" s="204"/>
      <c r="G127" s="204"/>
      <c r="H127" s="204"/>
      <c r="I127" s="204"/>
    </row>
    <row r="128" spans="1:9" ht="16.5" thickBot="1"/>
    <row r="129" spans="1:10" ht="94.5">
      <c r="A129" s="37" t="s">
        <v>1</v>
      </c>
      <c r="B129" s="155" t="s">
        <v>35</v>
      </c>
      <c r="C129" s="155" t="s">
        <v>36</v>
      </c>
      <c r="D129" s="155" t="s">
        <v>37</v>
      </c>
      <c r="E129" s="155" t="s">
        <v>38</v>
      </c>
      <c r="F129" s="155" t="s">
        <v>39</v>
      </c>
      <c r="G129" s="155" t="s">
        <v>40</v>
      </c>
      <c r="H129" s="155" t="s">
        <v>41</v>
      </c>
      <c r="I129" s="39" t="s">
        <v>42</v>
      </c>
    </row>
    <row r="130" spans="1:10" ht="16.5" thickBot="1">
      <c r="A130" s="40">
        <v>1</v>
      </c>
      <c r="B130" s="41">
        <v>1</v>
      </c>
      <c r="C130" s="41">
        <v>2</v>
      </c>
      <c r="D130" s="41">
        <v>3</v>
      </c>
      <c r="E130" s="41">
        <v>4</v>
      </c>
      <c r="F130" s="41">
        <v>5</v>
      </c>
      <c r="G130" s="41" t="s">
        <v>43</v>
      </c>
      <c r="H130" s="41">
        <v>7</v>
      </c>
      <c r="I130" s="42" t="s">
        <v>44</v>
      </c>
    </row>
    <row r="131" spans="1:10">
      <c r="A131" s="205" t="s">
        <v>69</v>
      </c>
      <c r="B131" s="206"/>
      <c r="C131" s="206"/>
      <c r="D131" s="206"/>
      <c r="E131" s="206"/>
      <c r="F131" s="206"/>
      <c r="G131" s="206"/>
      <c r="H131" s="206"/>
      <c r="I131" s="207"/>
    </row>
    <row r="132" spans="1:10" ht="16.5" thickBot="1">
      <c r="A132" s="6">
        <v>1</v>
      </c>
      <c r="B132" s="58"/>
      <c r="C132" s="30"/>
      <c r="D132" s="30"/>
      <c r="E132" s="20">
        <f>SUM(B19)</f>
        <v>183489</v>
      </c>
      <c r="F132" s="21">
        <f>SUM(B20)</f>
        <v>1310.6357142857144</v>
      </c>
      <c r="G132" s="7">
        <f>D132*F132/E132</f>
        <v>0</v>
      </c>
      <c r="H132" s="30"/>
      <c r="I132" s="120">
        <f t="shared" ref="I132:I138" si="11">G132*H132</f>
        <v>0</v>
      </c>
    </row>
    <row r="133" spans="1:10" ht="63.75" hidden="1" thickBot="1">
      <c r="A133" s="6">
        <v>2</v>
      </c>
      <c r="B133" s="55" t="s">
        <v>70</v>
      </c>
      <c r="C133" s="30"/>
      <c r="D133" s="30"/>
      <c r="E133" s="20">
        <f>SUM(B19)</f>
        <v>183489</v>
      </c>
      <c r="F133" s="21">
        <f>SUM(B20)</f>
        <v>1310.6357142857144</v>
      </c>
      <c r="G133" s="7">
        <f t="shared" ref="G133:G139" si="12">D133*F133/E133</f>
        <v>0</v>
      </c>
      <c r="H133" s="30"/>
      <c r="I133" s="120">
        <f t="shared" si="11"/>
        <v>0</v>
      </c>
    </row>
    <row r="134" spans="1:10" ht="79.5" hidden="1" thickBot="1">
      <c r="A134" s="6">
        <v>3</v>
      </c>
      <c r="B134" s="55" t="s">
        <v>71</v>
      </c>
      <c r="C134" s="30"/>
      <c r="D134" s="30"/>
      <c r="E134" s="20">
        <f>SUM(B19)</f>
        <v>183489</v>
      </c>
      <c r="F134" s="21">
        <f>SUM(B20)</f>
        <v>1310.6357142857144</v>
      </c>
      <c r="G134" s="7">
        <f t="shared" si="12"/>
        <v>0</v>
      </c>
      <c r="H134" s="30"/>
      <c r="I134" s="120">
        <f t="shared" si="11"/>
        <v>0</v>
      </c>
    </row>
    <row r="135" spans="1:10" ht="63.75" hidden="1" thickBot="1">
      <c r="A135" s="6">
        <v>4</v>
      </c>
      <c r="B135" s="55" t="s">
        <v>72</v>
      </c>
      <c r="C135" s="30"/>
      <c r="D135" s="30"/>
      <c r="E135" s="20">
        <f>SUM(B19)</f>
        <v>183489</v>
      </c>
      <c r="F135" s="21">
        <f>SUM(B20)</f>
        <v>1310.6357142857144</v>
      </c>
      <c r="G135" s="7">
        <f t="shared" si="12"/>
        <v>0</v>
      </c>
      <c r="H135" s="30"/>
      <c r="I135" s="120">
        <f t="shared" si="11"/>
        <v>0</v>
      </c>
    </row>
    <row r="136" spans="1:10" ht="63.75" hidden="1" thickBot="1">
      <c r="A136" s="6">
        <v>5</v>
      </c>
      <c r="B136" s="55" t="s">
        <v>73</v>
      </c>
      <c r="C136" s="30"/>
      <c r="D136" s="30"/>
      <c r="E136" s="20">
        <f>SUM(B19)</f>
        <v>183489</v>
      </c>
      <c r="F136" s="21">
        <f>SUM(B20)</f>
        <v>1310.6357142857144</v>
      </c>
      <c r="G136" s="7">
        <f t="shared" si="12"/>
        <v>0</v>
      </c>
      <c r="H136" s="30"/>
      <c r="I136" s="120">
        <f t="shared" si="11"/>
        <v>0</v>
      </c>
    </row>
    <row r="137" spans="1:10" ht="63.75" hidden="1" thickBot="1">
      <c r="A137" s="6">
        <v>6</v>
      </c>
      <c r="B137" s="55" t="s">
        <v>74</v>
      </c>
      <c r="C137" s="30"/>
      <c r="D137" s="30"/>
      <c r="E137" s="20">
        <f>SUM(B19)</f>
        <v>183489</v>
      </c>
      <c r="F137" s="21">
        <f>SUM(B20)</f>
        <v>1310.6357142857144</v>
      </c>
      <c r="G137" s="7">
        <f t="shared" si="12"/>
        <v>0</v>
      </c>
      <c r="H137" s="30"/>
      <c r="I137" s="120">
        <f t="shared" si="11"/>
        <v>0</v>
      </c>
    </row>
    <row r="138" spans="1:10" ht="48" hidden="1" thickBot="1">
      <c r="A138" s="6">
        <v>7</v>
      </c>
      <c r="B138" s="55" t="s">
        <v>75</v>
      </c>
      <c r="C138" s="30"/>
      <c r="D138" s="30"/>
      <c r="E138" s="20">
        <f>SUM(B19)</f>
        <v>183489</v>
      </c>
      <c r="F138" s="21">
        <f>SUM(B20)</f>
        <v>1310.6357142857144</v>
      </c>
      <c r="G138" s="7">
        <f t="shared" si="12"/>
        <v>0</v>
      </c>
      <c r="H138" s="30"/>
      <c r="I138" s="120">
        <f t="shared" si="11"/>
        <v>0</v>
      </c>
    </row>
    <row r="139" spans="1:10" ht="48" hidden="1" thickBot="1">
      <c r="A139" s="43">
        <v>8</v>
      </c>
      <c r="B139" s="56" t="s">
        <v>76</v>
      </c>
      <c r="C139" s="47" t="s">
        <v>57</v>
      </c>
      <c r="D139" s="47"/>
      <c r="E139" s="48">
        <f>SUM(B19)</f>
        <v>183489</v>
      </c>
      <c r="F139" s="50">
        <f>SUM(B20)</f>
        <v>1310.6357142857144</v>
      </c>
      <c r="G139" s="44">
        <f t="shared" si="12"/>
        <v>0</v>
      </c>
      <c r="H139" s="47"/>
      <c r="I139" s="121">
        <f>G139*H139</f>
        <v>0</v>
      </c>
    </row>
    <row r="140" spans="1:10" ht="31.5" customHeight="1" thickBot="1">
      <c r="A140" s="201" t="s">
        <v>85</v>
      </c>
      <c r="B140" s="202"/>
      <c r="C140" s="202"/>
      <c r="D140" s="202"/>
      <c r="E140" s="202"/>
      <c r="F140" s="202"/>
      <c r="G140" s="203"/>
      <c r="H140" s="23"/>
      <c r="I140" s="123">
        <f>SUM(I132:I139)</f>
        <v>0</v>
      </c>
    </row>
    <row r="142" spans="1:10">
      <c r="A142" s="204" t="s">
        <v>77</v>
      </c>
      <c r="B142" s="204"/>
      <c r="C142" s="204"/>
      <c r="D142" s="204"/>
      <c r="E142" s="204"/>
      <c r="F142" s="204"/>
      <c r="G142" s="204"/>
      <c r="H142" s="204"/>
      <c r="I142" s="204"/>
    </row>
    <row r="143" spans="1:10" ht="16.5" thickBot="1"/>
    <row r="144" spans="1:10" ht="94.5">
      <c r="A144" s="37" t="s">
        <v>1</v>
      </c>
      <c r="B144" s="155" t="s">
        <v>35</v>
      </c>
      <c r="C144" s="155" t="s">
        <v>36</v>
      </c>
      <c r="D144" s="155" t="s">
        <v>37</v>
      </c>
      <c r="E144" s="155" t="s">
        <v>38</v>
      </c>
      <c r="F144" s="155" t="s">
        <v>39</v>
      </c>
      <c r="G144" s="155" t="s">
        <v>40</v>
      </c>
      <c r="H144" s="155" t="s">
        <v>41</v>
      </c>
      <c r="I144" s="59" t="s">
        <v>42</v>
      </c>
      <c r="J144" s="61" t="s">
        <v>91</v>
      </c>
    </row>
    <row r="145" spans="1:10" ht="16.5" thickBot="1">
      <c r="A145" s="40">
        <v>1</v>
      </c>
      <c r="B145" s="41">
        <v>1</v>
      </c>
      <c r="C145" s="41">
        <v>2</v>
      </c>
      <c r="D145" s="41">
        <v>3</v>
      </c>
      <c r="E145" s="41">
        <v>4</v>
      </c>
      <c r="F145" s="41">
        <v>5</v>
      </c>
      <c r="G145" s="41" t="s">
        <v>43</v>
      </c>
      <c r="H145" s="41">
        <v>7</v>
      </c>
      <c r="I145" s="60" t="s">
        <v>92</v>
      </c>
      <c r="J145" s="63">
        <v>9</v>
      </c>
    </row>
    <row r="146" spans="1:10">
      <c r="A146" s="205" t="s">
        <v>78</v>
      </c>
      <c r="B146" s="206"/>
      <c r="C146" s="206"/>
      <c r="D146" s="206"/>
      <c r="E146" s="206"/>
      <c r="F146" s="206"/>
      <c r="G146" s="206"/>
      <c r="H146" s="206"/>
      <c r="I146" s="206"/>
      <c r="J146" s="62"/>
    </row>
    <row r="147" spans="1:10" ht="16.5" thickBot="1">
      <c r="A147" s="6">
        <v>1</v>
      </c>
      <c r="B147" s="58"/>
      <c r="C147" s="30"/>
      <c r="D147" s="133"/>
      <c r="E147" s="20">
        <f>SUM(B19)</f>
        <v>183489</v>
      </c>
      <c r="F147" s="21">
        <f>SUM(B20)</f>
        <v>1310.6357142857144</v>
      </c>
      <c r="G147" s="7">
        <f>D147*F147/E147</f>
        <v>0</v>
      </c>
      <c r="H147" s="134"/>
      <c r="I147" s="124">
        <f>G147*H147*J147</f>
        <v>0</v>
      </c>
      <c r="J147" s="139"/>
    </row>
    <row r="148" spans="1:10" ht="16.5" hidden="1" thickBot="1">
      <c r="A148" s="6">
        <v>2</v>
      </c>
      <c r="B148" s="55" t="s">
        <v>79</v>
      </c>
      <c r="C148" s="30"/>
      <c r="D148" s="133"/>
      <c r="E148" s="20">
        <f>SUM(B19)</f>
        <v>183489</v>
      </c>
      <c r="F148" s="21">
        <f>SUM(B20)</f>
        <v>1310.6357142857144</v>
      </c>
      <c r="G148" s="7">
        <f t="shared" ref="G148" si="13">D148*F148/E148</f>
        <v>0</v>
      </c>
      <c r="H148" s="134"/>
      <c r="I148" s="124">
        <f t="shared" ref="I148:I151" si="14">G148*H148*J148</f>
        <v>0</v>
      </c>
      <c r="J148" s="139"/>
    </row>
    <row r="149" spans="1:10" ht="79.5" hidden="1" thickBot="1">
      <c r="A149" s="6">
        <v>3</v>
      </c>
      <c r="B149" s="55" t="s">
        <v>80</v>
      </c>
      <c r="C149" s="30"/>
      <c r="D149" s="133"/>
      <c r="E149" s="20">
        <f>SUM(B19)</f>
        <v>183489</v>
      </c>
      <c r="F149" s="21">
        <f>SUM(B20)</f>
        <v>1310.6357142857144</v>
      </c>
      <c r="G149" s="7">
        <f>D149*F149/E149</f>
        <v>0</v>
      </c>
      <c r="H149" s="134"/>
      <c r="I149" s="124">
        <f t="shared" si="14"/>
        <v>0</v>
      </c>
      <c r="J149" s="139"/>
    </row>
    <row r="150" spans="1:10" ht="63.75" hidden="1" thickBot="1">
      <c r="A150" s="6">
        <v>4</v>
      </c>
      <c r="B150" s="55" t="s">
        <v>81</v>
      </c>
      <c r="C150" s="30"/>
      <c r="D150" s="133"/>
      <c r="E150" s="20">
        <f>SUM(B19)</f>
        <v>183489</v>
      </c>
      <c r="F150" s="21">
        <f>SUM(B20)</f>
        <v>1310.6357142857144</v>
      </c>
      <c r="G150" s="7">
        <f>D150*F150/E150</f>
        <v>0</v>
      </c>
      <c r="H150" s="134"/>
      <c r="I150" s="124">
        <f t="shared" si="14"/>
        <v>0</v>
      </c>
      <c r="J150" s="139"/>
    </row>
    <row r="151" spans="1:10" ht="16.5" hidden="1" thickBot="1">
      <c r="A151" s="6">
        <v>5</v>
      </c>
      <c r="B151" s="55" t="s">
        <v>82</v>
      </c>
      <c r="C151" s="30" t="s">
        <v>57</v>
      </c>
      <c r="D151" s="133"/>
      <c r="E151" s="20">
        <f>SUM(B19)</f>
        <v>183489</v>
      </c>
      <c r="F151" s="21">
        <f>SUM(B20)</f>
        <v>1310.6357142857144</v>
      </c>
      <c r="G151" s="7">
        <f>D151*F151/E151</f>
        <v>0</v>
      </c>
      <c r="H151" s="134"/>
      <c r="I151" s="124">
        <f t="shared" si="14"/>
        <v>0</v>
      </c>
      <c r="J151" s="140"/>
    </row>
    <row r="152" spans="1:10" ht="31.5" customHeight="1" thickBot="1">
      <c r="A152" s="201" t="s">
        <v>86</v>
      </c>
      <c r="B152" s="202"/>
      <c r="C152" s="202"/>
      <c r="D152" s="202"/>
      <c r="E152" s="202"/>
      <c r="F152" s="202"/>
      <c r="G152" s="203"/>
      <c r="H152" s="23"/>
      <c r="I152" s="23">
        <f>SUM(I147:I151)</f>
        <v>0</v>
      </c>
      <c r="J152" s="141"/>
    </row>
    <row r="154" spans="1:10">
      <c r="A154" s="204" t="s">
        <v>87</v>
      </c>
      <c r="B154" s="204"/>
      <c r="C154" s="204"/>
      <c r="D154" s="204"/>
      <c r="E154" s="204"/>
      <c r="F154" s="204"/>
      <c r="G154" s="204"/>
      <c r="H154" s="204"/>
      <c r="I154" s="204"/>
    </row>
    <row r="155" spans="1:10" ht="16.5" thickBot="1"/>
    <row r="156" spans="1:10" ht="94.5">
      <c r="A156" s="37" t="s">
        <v>1</v>
      </c>
      <c r="B156" s="155" t="s">
        <v>35</v>
      </c>
      <c r="C156" s="155" t="s">
        <v>36</v>
      </c>
      <c r="D156" s="155" t="s">
        <v>37</v>
      </c>
      <c r="E156" s="155" t="s">
        <v>38</v>
      </c>
      <c r="F156" s="155" t="s">
        <v>39</v>
      </c>
      <c r="G156" s="155" t="s">
        <v>40</v>
      </c>
      <c r="H156" s="155" t="s">
        <v>41</v>
      </c>
      <c r="I156" s="59" t="s">
        <v>42</v>
      </c>
      <c r="J156" s="61" t="s">
        <v>91</v>
      </c>
    </row>
    <row r="157" spans="1:10" ht="16.5" thickBot="1">
      <c r="A157" s="40">
        <v>1</v>
      </c>
      <c r="B157" s="41">
        <v>1</v>
      </c>
      <c r="C157" s="41">
        <v>2</v>
      </c>
      <c r="D157" s="41">
        <v>3</v>
      </c>
      <c r="E157" s="41">
        <v>4</v>
      </c>
      <c r="F157" s="41">
        <v>5</v>
      </c>
      <c r="G157" s="41" t="s">
        <v>43</v>
      </c>
      <c r="H157" s="41">
        <v>7</v>
      </c>
      <c r="I157" s="60" t="s">
        <v>44</v>
      </c>
      <c r="J157" s="63">
        <v>9</v>
      </c>
    </row>
    <row r="158" spans="1:10" ht="15.75" customHeight="1">
      <c r="A158" s="208" t="s">
        <v>88</v>
      </c>
      <c r="B158" s="209"/>
      <c r="C158" s="209"/>
      <c r="D158" s="209"/>
      <c r="E158" s="209"/>
      <c r="F158" s="209"/>
      <c r="G158" s="209"/>
      <c r="H158" s="209"/>
      <c r="I158" s="209"/>
      <c r="J158" s="210"/>
    </row>
    <row r="159" spans="1:10" ht="16.5" thickBot="1">
      <c r="A159" s="6">
        <v>1</v>
      </c>
      <c r="B159" s="58"/>
      <c r="C159" s="30"/>
      <c r="D159" s="133"/>
      <c r="E159" s="20">
        <f>SUM(B19)</f>
        <v>183489</v>
      </c>
      <c r="F159" s="21">
        <f>SUM(B20)</f>
        <v>1310.6357142857144</v>
      </c>
      <c r="G159" s="7">
        <f>D159*F159/E159</f>
        <v>0</v>
      </c>
      <c r="H159" s="134"/>
      <c r="I159" s="124">
        <f>G159*H159</f>
        <v>0</v>
      </c>
      <c r="J159" s="139"/>
    </row>
    <row r="160" spans="1:10" ht="16.5" hidden="1" thickBot="1">
      <c r="A160" s="6">
        <v>2</v>
      </c>
      <c r="B160" s="55" t="s">
        <v>89</v>
      </c>
      <c r="C160" s="30"/>
      <c r="D160" s="133"/>
      <c r="E160" s="20">
        <f>SUM(B19)</f>
        <v>183489</v>
      </c>
      <c r="F160" s="21">
        <f>SUM(B20)</f>
        <v>1310.6357142857144</v>
      </c>
      <c r="G160" s="7">
        <f t="shared" ref="G160" si="15">D160*F160/E160</f>
        <v>0</v>
      </c>
      <c r="H160" s="134"/>
      <c r="I160" s="124">
        <f>G160*H160</f>
        <v>0</v>
      </c>
      <c r="J160" s="139"/>
    </row>
    <row r="161" spans="1:10" ht="16.5" hidden="1" thickBot="1">
      <c r="A161" s="6">
        <v>3</v>
      </c>
      <c r="B161" s="55" t="s">
        <v>90</v>
      </c>
      <c r="C161" s="30"/>
      <c r="D161" s="133"/>
      <c r="E161" s="20">
        <f>SUM(B19)</f>
        <v>183489</v>
      </c>
      <c r="F161" s="21">
        <f>SUM(B20)</f>
        <v>1310.6357142857144</v>
      </c>
      <c r="G161" s="7">
        <f>D161*F161/E161</f>
        <v>0</v>
      </c>
      <c r="H161" s="134"/>
      <c r="I161" s="124">
        <f>G161*H161</f>
        <v>0</v>
      </c>
      <c r="J161" s="142"/>
    </row>
    <row r="162" spans="1:10" ht="31.5" customHeight="1" thickBot="1">
      <c r="A162" s="201" t="s">
        <v>93</v>
      </c>
      <c r="B162" s="202"/>
      <c r="C162" s="202"/>
      <c r="D162" s="202"/>
      <c r="E162" s="202"/>
      <c r="F162" s="202"/>
      <c r="G162" s="203"/>
      <c r="H162" s="23"/>
      <c r="I162" s="150">
        <f>SUM(I159:I161)</f>
        <v>0</v>
      </c>
      <c r="J162" s="141"/>
    </row>
    <row r="164" spans="1:10">
      <c r="A164" s="204" t="s">
        <v>94</v>
      </c>
      <c r="B164" s="204"/>
      <c r="C164" s="204"/>
      <c r="D164" s="204"/>
      <c r="E164" s="204"/>
      <c r="F164" s="204"/>
      <c r="G164" s="204"/>
      <c r="H164" s="204"/>
      <c r="I164" s="204"/>
    </row>
    <row r="165" spans="1:10" ht="16.5" thickBot="1"/>
    <row r="166" spans="1:10" ht="94.5">
      <c r="A166" s="37" t="s">
        <v>1</v>
      </c>
      <c r="B166" s="155" t="s">
        <v>2</v>
      </c>
      <c r="C166" s="155" t="s">
        <v>36</v>
      </c>
      <c r="D166" s="155" t="s">
        <v>96</v>
      </c>
      <c r="E166" s="155" t="s">
        <v>38</v>
      </c>
      <c r="F166" s="155" t="s">
        <v>39</v>
      </c>
      <c r="G166" s="155" t="s">
        <v>40</v>
      </c>
      <c r="H166" s="155" t="s">
        <v>41</v>
      </c>
      <c r="I166" s="39" t="s">
        <v>42</v>
      </c>
    </row>
    <row r="167" spans="1:10" ht="16.5" thickBot="1">
      <c r="A167" s="40">
        <v>1</v>
      </c>
      <c r="B167" s="41">
        <v>1</v>
      </c>
      <c r="C167" s="41">
        <v>2</v>
      </c>
      <c r="D167" s="41">
        <v>3</v>
      </c>
      <c r="E167" s="41">
        <v>4</v>
      </c>
      <c r="F167" s="41">
        <v>5</v>
      </c>
      <c r="G167" s="41" t="s">
        <v>43</v>
      </c>
      <c r="H167" s="41">
        <v>7</v>
      </c>
      <c r="I167" s="42" t="s">
        <v>44</v>
      </c>
    </row>
    <row r="168" spans="1:10">
      <c r="A168" s="205" t="s">
        <v>95</v>
      </c>
      <c r="B168" s="206"/>
      <c r="C168" s="206"/>
      <c r="D168" s="206"/>
      <c r="E168" s="206"/>
      <c r="F168" s="206"/>
      <c r="G168" s="206"/>
      <c r="H168" s="206"/>
      <c r="I168" s="207"/>
    </row>
    <row r="169" spans="1:10" ht="16.5" thickBot="1">
      <c r="A169" s="6">
        <v>1</v>
      </c>
      <c r="B169" s="64" t="s">
        <v>158</v>
      </c>
      <c r="C169" s="30" t="s">
        <v>145</v>
      </c>
      <c r="D169" s="133">
        <v>1</v>
      </c>
      <c r="E169" s="20">
        <f>SUM(B19)</f>
        <v>183489</v>
      </c>
      <c r="F169" s="21">
        <f>SUM(B20)</f>
        <v>1310.6357142857144</v>
      </c>
      <c r="G169" s="169">
        <f>D169*F169/E169</f>
        <v>7.1428571428571435E-3</v>
      </c>
      <c r="H169" s="134">
        <v>6858131</v>
      </c>
      <c r="I169" s="120">
        <f>G169*H169</f>
        <v>48986.65</v>
      </c>
    </row>
    <row r="170" spans="1:10" ht="16.5" hidden="1" thickBot="1">
      <c r="A170" s="6">
        <v>2</v>
      </c>
      <c r="B170" s="65"/>
      <c r="C170" s="30"/>
      <c r="D170" s="133"/>
      <c r="E170" s="20">
        <f>SUM(B19)</f>
        <v>183489</v>
      </c>
      <c r="F170" s="21">
        <f>SUM(B20)</f>
        <v>1310.6357142857144</v>
      </c>
      <c r="G170" s="7">
        <f t="shared" ref="G170:G173" si="16">D170*F170/E170</f>
        <v>0</v>
      </c>
      <c r="H170" s="134"/>
      <c r="I170" s="120">
        <f t="shared" ref="I170:I173" si="17">G170*H170</f>
        <v>0</v>
      </c>
    </row>
    <row r="171" spans="1:10" ht="16.5" hidden="1" thickBot="1">
      <c r="A171" s="6">
        <v>3</v>
      </c>
      <c r="B171" s="65"/>
      <c r="C171" s="30"/>
      <c r="D171" s="133"/>
      <c r="E171" s="20">
        <f>SUM(B19)</f>
        <v>183489</v>
      </c>
      <c r="F171" s="21">
        <f>SUM(B20)</f>
        <v>1310.6357142857144</v>
      </c>
      <c r="G171" s="7">
        <f t="shared" si="16"/>
        <v>0</v>
      </c>
      <c r="H171" s="134"/>
      <c r="I171" s="120">
        <f t="shared" si="17"/>
        <v>0</v>
      </c>
    </row>
    <row r="172" spans="1:10" ht="16.5" hidden="1" thickBot="1">
      <c r="A172" s="6">
        <v>4</v>
      </c>
      <c r="B172" s="65"/>
      <c r="C172" s="30"/>
      <c r="D172" s="133"/>
      <c r="E172" s="20">
        <f>SUM(B19)</f>
        <v>183489</v>
      </c>
      <c r="F172" s="21">
        <f>SUM(B20)</f>
        <v>1310.6357142857144</v>
      </c>
      <c r="G172" s="7">
        <f t="shared" si="16"/>
        <v>0</v>
      </c>
      <c r="H172" s="134"/>
      <c r="I172" s="120">
        <f t="shared" si="17"/>
        <v>0</v>
      </c>
    </row>
    <row r="173" spans="1:10" ht="16.5" hidden="1" thickBot="1">
      <c r="A173" s="6">
        <v>5</v>
      </c>
      <c r="B173" s="65"/>
      <c r="C173" s="30"/>
      <c r="D173" s="133"/>
      <c r="E173" s="20">
        <f>SUM(B19)</f>
        <v>183489</v>
      </c>
      <c r="F173" s="21">
        <f>SUM(B20)</f>
        <v>1310.6357142857144</v>
      </c>
      <c r="G173" s="7">
        <f t="shared" si="16"/>
        <v>0</v>
      </c>
      <c r="H173" s="134"/>
      <c r="I173" s="120">
        <f t="shared" si="17"/>
        <v>0</v>
      </c>
    </row>
    <row r="174" spans="1:10" ht="31.5" customHeight="1" thickBot="1">
      <c r="A174" s="201" t="s">
        <v>97</v>
      </c>
      <c r="B174" s="202"/>
      <c r="C174" s="202"/>
      <c r="D174" s="202"/>
      <c r="E174" s="202"/>
      <c r="F174" s="202"/>
      <c r="G174" s="203"/>
      <c r="H174" s="23"/>
      <c r="I174" s="123">
        <f>SUM(I169:I173)</f>
        <v>48986.65</v>
      </c>
    </row>
    <row r="176" spans="1:10">
      <c r="A176" s="204" t="s">
        <v>98</v>
      </c>
      <c r="B176" s="204"/>
      <c r="C176" s="204"/>
      <c r="D176" s="204"/>
      <c r="E176" s="204"/>
      <c r="F176" s="204"/>
      <c r="G176" s="204"/>
      <c r="H176" s="204"/>
      <c r="I176" s="204"/>
    </row>
    <row r="177" spans="1:10" ht="16.5" thickBot="1"/>
    <row r="178" spans="1:10" ht="94.5">
      <c r="A178" s="37" t="s">
        <v>1</v>
      </c>
      <c r="B178" s="155" t="s">
        <v>2</v>
      </c>
      <c r="C178" s="155" t="s">
        <v>36</v>
      </c>
      <c r="D178" s="155" t="s">
        <v>96</v>
      </c>
      <c r="E178" s="155" t="s">
        <v>38</v>
      </c>
      <c r="F178" s="155" t="s">
        <v>39</v>
      </c>
      <c r="G178" s="155" t="s">
        <v>40</v>
      </c>
      <c r="H178" s="155" t="s">
        <v>41</v>
      </c>
      <c r="I178" s="39" t="s">
        <v>42</v>
      </c>
    </row>
    <row r="179" spans="1:10" ht="16.5" thickBot="1">
      <c r="A179" s="40">
        <v>1</v>
      </c>
      <c r="B179" s="41">
        <v>1</v>
      </c>
      <c r="C179" s="41">
        <v>2</v>
      </c>
      <c r="D179" s="41">
        <v>3</v>
      </c>
      <c r="E179" s="41">
        <v>4</v>
      </c>
      <c r="F179" s="41">
        <v>5</v>
      </c>
      <c r="G179" s="41" t="s">
        <v>43</v>
      </c>
      <c r="H179" s="41">
        <v>7</v>
      </c>
      <c r="I179" s="42" t="s">
        <v>44</v>
      </c>
    </row>
    <row r="180" spans="1:10">
      <c r="A180" s="205" t="s">
        <v>99</v>
      </c>
      <c r="B180" s="206"/>
      <c r="C180" s="206"/>
      <c r="D180" s="206"/>
      <c r="E180" s="206"/>
      <c r="F180" s="206"/>
      <c r="G180" s="206"/>
      <c r="H180" s="206"/>
      <c r="I180" s="207"/>
    </row>
    <row r="181" spans="1:10" ht="16.5" thickBot="1">
      <c r="A181" s="6">
        <v>1</v>
      </c>
      <c r="B181" s="64"/>
      <c r="C181" s="30"/>
      <c r="D181" s="133"/>
      <c r="E181" s="20">
        <f>SUM(B19)</f>
        <v>183489</v>
      </c>
      <c r="F181" s="21">
        <f>SUM(B20)</f>
        <v>1310.6357142857144</v>
      </c>
      <c r="G181" s="7">
        <f>D181*F181/E181</f>
        <v>0</v>
      </c>
      <c r="H181" s="134"/>
      <c r="I181" s="120">
        <f>G181*H181</f>
        <v>0</v>
      </c>
    </row>
    <row r="182" spans="1:10" ht="16.5" hidden="1" thickBot="1">
      <c r="A182" s="6">
        <v>2</v>
      </c>
      <c r="B182" s="65" t="s">
        <v>101</v>
      </c>
      <c r="C182" s="30"/>
      <c r="D182" s="133"/>
      <c r="E182" s="20">
        <f>SUM(B19)</f>
        <v>183489</v>
      </c>
      <c r="F182" s="21">
        <f>SUM(B20)</f>
        <v>1310.6357142857144</v>
      </c>
      <c r="G182" s="7">
        <f t="shared" ref="G182:G187" si="18">D182*F182/E182</f>
        <v>0</v>
      </c>
      <c r="H182" s="134"/>
      <c r="I182" s="120">
        <f t="shared" ref="I182:I187" si="19">G182*H182</f>
        <v>0</v>
      </c>
    </row>
    <row r="183" spans="1:10" ht="16.5" hidden="1" thickBot="1">
      <c r="A183" s="6">
        <v>3</v>
      </c>
      <c r="B183" s="65" t="s">
        <v>102</v>
      </c>
      <c r="C183" s="30"/>
      <c r="D183" s="133"/>
      <c r="E183" s="20">
        <f>SUM(B19)</f>
        <v>183489</v>
      </c>
      <c r="F183" s="21">
        <f>SUM(B20)</f>
        <v>1310.6357142857144</v>
      </c>
      <c r="G183" s="7">
        <f t="shared" si="18"/>
        <v>0</v>
      </c>
      <c r="H183" s="134"/>
      <c r="I183" s="120">
        <f t="shared" si="19"/>
        <v>0</v>
      </c>
    </row>
    <row r="184" spans="1:10" ht="32.25" hidden="1" thickBot="1">
      <c r="A184" s="6">
        <v>4</v>
      </c>
      <c r="B184" s="65" t="s">
        <v>103</v>
      </c>
      <c r="C184" s="30"/>
      <c r="D184" s="133"/>
      <c r="E184" s="20">
        <f>SUM(B19)</f>
        <v>183489</v>
      </c>
      <c r="F184" s="21">
        <f>SUM(B20)</f>
        <v>1310.6357142857144</v>
      </c>
      <c r="G184" s="7">
        <f t="shared" si="18"/>
        <v>0</v>
      </c>
      <c r="H184" s="134"/>
      <c r="I184" s="120">
        <f t="shared" si="19"/>
        <v>0</v>
      </c>
    </row>
    <row r="185" spans="1:10" ht="16.5" hidden="1" thickBot="1">
      <c r="A185" s="6">
        <v>5</v>
      </c>
      <c r="B185" s="65" t="s">
        <v>104</v>
      </c>
      <c r="C185" s="30"/>
      <c r="D185" s="133"/>
      <c r="E185" s="20">
        <f>SUM(B19)</f>
        <v>183489</v>
      </c>
      <c r="F185" s="21">
        <f>SUM(B20)</f>
        <v>1310.6357142857144</v>
      </c>
      <c r="G185" s="7">
        <f t="shared" si="18"/>
        <v>0</v>
      </c>
      <c r="H185" s="134"/>
      <c r="I185" s="120">
        <f t="shared" si="19"/>
        <v>0</v>
      </c>
    </row>
    <row r="186" spans="1:10" ht="16.5" hidden="1" thickBot="1">
      <c r="A186" s="6">
        <v>6</v>
      </c>
      <c r="B186" s="65" t="s">
        <v>105</v>
      </c>
      <c r="C186" s="30"/>
      <c r="D186" s="133"/>
      <c r="E186" s="20">
        <f>SUM(B19)</f>
        <v>183489</v>
      </c>
      <c r="F186" s="21">
        <f>SUM(B20)</f>
        <v>1310.6357142857144</v>
      </c>
      <c r="G186" s="7">
        <f t="shared" si="18"/>
        <v>0</v>
      </c>
      <c r="H186" s="134"/>
      <c r="I186" s="120">
        <f t="shared" si="19"/>
        <v>0</v>
      </c>
    </row>
    <row r="187" spans="1:10" ht="16.5" hidden="1" thickBot="1">
      <c r="A187" s="6">
        <v>7</v>
      </c>
      <c r="B187" s="65" t="s">
        <v>106</v>
      </c>
      <c r="C187" s="30"/>
      <c r="D187" s="133"/>
      <c r="E187" s="20">
        <f>SUM(B19)</f>
        <v>183489</v>
      </c>
      <c r="F187" s="21">
        <f>SUM(B20)</f>
        <v>1310.6357142857144</v>
      </c>
      <c r="G187" s="7">
        <f t="shared" si="18"/>
        <v>0</v>
      </c>
      <c r="H187" s="134"/>
      <c r="I187" s="120">
        <f t="shared" si="19"/>
        <v>0</v>
      </c>
    </row>
    <row r="188" spans="1:10" ht="31.5" customHeight="1" thickBot="1">
      <c r="A188" s="201" t="s">
        <v>100</v>
      </c>
      <c r="B188" s="202"/>
      <c r="C188" s="202"/>
      <c r="D188" s="202"/>
      <c r="E188" s="202"/>
      <c r="F188" s="202"/>
      <c r="G188" s="203"/>
      <c r="H188" s="23"/>
      <c r="I188" s="123">
        <f>SUM(I181:I187)</f>
        <v>0</v>
      </c>
    </row>
    <row r="190" spans="1:10">
      <c r="A190" s="196" t="s">
        <v>107</v>
      </c>
      <c r="B190" s="196"/>
      <c r="C190" s="196"/>
      <c r="D190" s="196"/>
      <c r="E190" s="196"/>
      <c r="F190" s="196"/>
      <c r="G190" s="196"/>
      <c r="H190" s="196"/>
      <c r="I190" s="196"/>
      <c r="J190" s="196"/>
    </row>
    <row r="192" spans="1:10">
      <c r="F192" s="36"/>
      <c r="G192" s="66"/>
    </row>
    <row r="193" spans="1:9" ht="16.5" thickBot="1"/>
    <row r="194" spans="1:9" ht="26.25" customHeight="1">
      <c r="A194" s="91"/>
      <c r="B194" s="193" t="s">
        <v>129</v>
      </c>
      <c r="C194" s="194"/>
      <c r="D194" s="194"/>
      <c r="E194" s="194"/>
      <c r="F194" s="194"/>
      <c r="G194" s="194"/>
      <c r="H194" s="195"/>
      <c r="I194" s="96" t="s">
        <v>128</v>
      </c>
    </row>
    <row r="195" spans="1:9" ht="36" customHeight="1">
      <c r="A195" s="91"/>
      <c r="B195" s="93"/>
      <c r="C195" s="83"/>
      <c r="D195" s="83"/>
      <c r="E195" s="83"/>
      <c r="F195" s="83"/>
      <c r="G195" s="83"/>
      <c r="H195" s="84"/>
      <c r="I195" s="97"/>
    </row>
    <row r="196" spans="1:9" ht="16.5" thickBot="1">
      <c r="A196" s="88"/>
      <c r="B196" s="125">
        <f>SUM(I107)</f>
        <v>14148.754285714285</v>
      </c>
      <c r="C196" s="126">
        <f>SUM(I125)</f>
        <v>0</v>
      </c>
      <c r="D196" s="126">
        <f>SUM(I140)</f>
        <v>0</v>
      </c>
      <c r="E196" s="126">
        <f>SUM(I152)</f>
        <v>0</v>
      </c>
      <c r="F196" s="126">
        <f>SUM(I162)</f>
        <v>0</v>
      </c>
      <c r="G196" s="126">
        <f>SUM(I174)</f>
        <v>48986.65</v>
      </c>
      <c r="H196" s="128">
        <f>SUM(I188)</f>
        <v>0</v>
      </c>
      <c r="I196" s="129">
        <f>SUM(B196:H196)</f>
        <v>63135.404285714285</v>
      </c>
    </row>
  </sheetData>
  <dataConsolidate/>
  <mergeCells count="69">
    <mergeCell ref="A190:J190"/>
    <mergeCell ref="B194:H194"/>
    <mergeCell ref="A164:I164"/>
    <mergeCell ref="A168:I168"/>
    <mergeCell ref="A174:G174"/>
    <mergeCell ref="A176:I176"/>
    <mergeCell ref="A180:I180"/>
    <mergeCell ref="A188:G188"/>
    <mergeCell ref="A162:G162"/>
    <mergeCell ref="A109:I109"/>
    <mergeCell ref="A113:I113"/>
    <mergeCell ref="A125:G125"/>
    <mergeCell ref="A127:I127"/>
    <mergeCell ref="A131:I131"/>
    <mergeCell ref="A140:G140"/>
    <mergeCell ref="A142:I142"/>
    <mergeCell ref="A146:I146"/>
    <mergeCell ref="A152:G152"/>
    <mergeCell ref="A154:I154"/>
    <mergeCell ref="A158:J158"/>
    <mergeCell ref="A107:G107"/>
    <mergeCell ref="I51:I63"/>
    <mergeCell ref="A63:F63"/>
    <mergeCell ref="A65:I65"/>
    <mergeCell ref="A69:I69"/>
    <mergeCell ref="I70:I82"/>
    <mergeCell ref="A82:F82"/>
    <mergeCell ref="A84:I84"/>
    <mergeCell ref="D88:F88"/>
    <mergeCell ref="A92:I92"/>
    <mergeCell ref="A94:I94"/>
    <mergeCell ref="A99:I99"/>
    <mergeCell ref="A50:I50"/>
    <mergeCell ref="E37:F37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E28:F28"/>
    <mergeCell ref="I28:I44"/>
    <mergeCell ref="E29:F29"/>
    <mergeCell ref="E30:F30"/>
    <mergeCell ref="E31:F31"/>
    <mergeCell ref="E32:F32"/>
    <mergeCell ref="E33:F33"/>
    <mergeCell ref="E34:F34"/>
    <mergeCell ref="E35:F35"/>
    <mergeCell ref="E36:F36"/>
    <mergeCell ref="A10:I10"/>
    <mergeCell ref="A8:I8"/>
    <mergeCell ref="A9:I9"/>
    <mergeCell ref="A27:I27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</mergeCells>
  <printOptions horizontalCentered="1"/>
  <pageMargins left="0.39370078740157483" right="0.39370078740157483" top="0.39370078740157483" bottom="0.39370078740157483" header="0" footer="0"/>
  <pageSetup paperSize="9" scale="67" orientation="landscape" horizontalDpi="0" verticalDpi="0" r:id="rId1"/>
  <rowBreaks count="4" manualBreakCount="4">
    <brk id="44" max="16383" man="1"/>
    <brk id="83" max="9" man="1"/>
    <brk id="126" max="9" man="1"/>
    <brk id="163" max="9" man="1"/>
  </rowBreaks>
  <legacyDrawing r:id="rId2"/>
  <oleObjects>
    <oleObject progId="Equation.3" shapeId="3073" r:id="rId3"/>
    <oleObject progId="Equation.3" shapeId="3074" r:id="rId4"/>
    <oleObject progId="Equation.3" shapeId="3075" r:id="rId5"/>
    <oleObject progId="Equation.3" shapeId="3076" r:id="rId6"/>
    <oleObject progId="Equation.3" shapeId="3077" r:id="rId7"/>
    <oleObject progId="Equation.3" shapeId="3080" r:id="rId8"/>
    <oleObject progId="Equation.3" shapeId="3081" r:id="rId9"/>
    <oleObject progId="Equation.3" shapeId="3082" r:id="rId10"/>
    <oleObject progId="Equation.3" shapeId="3083" r:id="rId11"/>
    <oleObject progId="Equation.3" shapeId="3084" r:id="rId12"/>
    <oleObject progId="Equation.3" shapeId="3085" r:id="rId13"/>
    <oleObject progId="Equation.3" shapeId="3086" r:id="rId14"/>
    <oleObject progId="Equation.3" shapeId="3087" r:id="rId15"/>
    <oleObject progId="Equation.3" shapeId="3088" r:id="rId16"/>
    <oleObject progId="Equation.3" shapeId="3089" r:id="rId17"/>
    <oleObject progId="Equation.3" shapeId="3090" r:id="rId18"/>
    <oleObject progId="Equation.3" shapeId="3091" r:id="rId19"/>
    <oleObject progId="Equation.3" shapeId="3092" r:id="rId20"/>
    <oleObject progId="Equation.3" shapeId="3093" r:id="rId21"/>
    <oleObject progId="Equation.3" shapeId="3094" r:id="rId22"/>
    <oleObject progId="Equation.3" shapeId="3095" r:id="rId23"/>
    <oleObject progId="Equation.3" shapeId="3096" r:id="rId24"/>
    <oleObject progId="Equation.3" shapeId="3097" r:id="rId25"/>
    <oleObject progId="Equation.3" shapeId="3098" r:id="rId26"/>
    <oleObject progId="Equation.3" shapeId="3099" r:id="rId27"/>
    <oleObject progId="Equation.3" shapeId="3100" r:id="rId28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M44"/>
  <sheetViews>
    <sheetView tabSelected="1" view="pageBreakPreview" topLeftCell="A14" zoomScale="80" zoomScaleNormal="80" zoomScaleSheetLayoutView="80" workbookViewId="0">
      <selection activeCell="J31" sqref="J31"/>
    </sheetView>
  </sheetViews>
  <sheetFormatPr defaultRowHeight="15.75"/>
  <cols>
    <col min="1" max="1" width="5.7109375" style="160" customWidth="1"/>
    <col min="2" max="2" width="34.85546875" style="160" customWidth="1"/>
    <col min="3" max="3" width="19.5703125" style="160" customWidth="1"/>
    <col min="4" max="4" width="11.5703125" style="160" customWidth="1"/>
    <col min="5" max="5" width="11.85546875" style="160" customWidth="1"/>
    <col min="6" max="7" width="10.5703125" style="160" customWidth="1"/>
    <col min="8" max="8" width="26" style="160" customWidth="1"/>
    <col min="9" max="9" width="25.7109375" style="160" customWidth="1"/>
    <col min="10" max="10" width="18.7109375" style="160" customWidth="1"/>
    <col min="11" max="11" width="29.85546875" style="160" customWidth="1"/>
    <col min="12" max="13" width="23" style="160" customWidth="1"/>
    <col min="14" max="16384" width="9.140625" style="160"/>
  </cols>
  <sheetData>
    <row r="1" spans="1:13">
      <c r="A1" s="253" t="s">
        <v>108</v>
      </c>
      <c r="B1" s="253"/>
      <c r="C1" s="253"/>
      <c r="D1" s="253"/>
      <c r="E1" s="253"/>
      <c r="F1" s="253"/>
      <c r="G1" s="253"/>
      <c r="H1" s="253"/>
      <c r="I1" s="253"/>
      <c r="J1" s="253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30" t="s">
        <v>127</v>
      </c>
      <c r="C5" s="130" t="s">
        <v>129</v>
      </c>
      <c r="D5" s="254" t="s">
        <v>130</v>
      </c>
      <c r="E5" s="255"/>
    </row>
    <row r="6" spans="1:13" ht="32.25" customHeight="1" thickBot="1">
      <c r="B6" s="131"/>
      <c r="C6" s="131"/>
      <c r="D6" s="249"/>
      <c r="E6" s="250"/>
    </row>
    <row r="7" spans="1:13" ht="16.5" thickBot="1">
      <c r="B7" s="127">
        <f>SUM('[1]Норматив затрат'!G88)</f>
        <v>293.27273202015118</v>
      </c>
      <c r="C7" s="127">
        <f>SUM('[1]Норматив затрат'!I194)</f>
        <v>159.22790096599792</v>
      </c>
      <c r="D7" s="251">
        <f>SUM(B7:C7)</f>
        <v>452.50063298614907</v>
      </c>
      <c r="E7" s="252"/>
    </row>
    <row r="10" spans="1:13" ht="15.75" customHeight="1">
      <c r="A10" s="196" t="s">
        <v>109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</row>
    <row r="11" spans="1:13" ht="15.75" customHeigh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9"/>
    </row>
    <row r="12" spans="1:13" ht="15.75" customHeight="1">
      <c r="A12" s="256" t="s">
        <v>139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</row>
    <row r="13" spans="1:13" ht="16.5" thickBot="1"/>
    <row r="14" spans="1:13" ht="99" customHeight="1" thickBot="1">
      <c r="A14" s="240" t="s">
        <v>119</v>
      </c>
      <c r="B14" s="241" t="s">
        <v>110</v>
      </c>
      <c r="C14" s="241" t="s">
        <v>111</v>
      </c>
      <c r="D14" s="244" t="s">
        <v>112</v>
      </c>
      <c r="E14" s="245"/>
      <c r="F14" s="245"/>
      <c r="G14" s="246"/>
      <c r="H14" s="247" t="s">
        <v>123</v>
      </c>
      <c r="I14" s="241" t="s">
        <v>124</v>
      </c>
      <c r="J14" s="241" t="s">
        <v>113</v>
      </c>
      <c r="K14" s="241" t="s">
        <v>125</v>
      </c>
      <c r="L14" s="241" t="s">
        <v>118</v>
      </c>
      <c r="M14" s="240" t="s">
        <v>126</v>
      </c>
    </row>
    <row r="15" spans="1:13" ht="99" customHeight="1" thickBot="1">
      <c r="A15" s="240"/>
      <c r="B15" s="243"/>
      <c r="C15" s="243"/>
      <c r="D15" s="111" t="s">
        <v>114</v>
      </c>
      <c r="E15" s="112" t="s">
        <v>115</v>
      </c>
      <c r="F15" s="112" t="s">
        <v>116</v>
      </c>
      <c r="G15" s="113" t="s">
        <v>117</v>
      </c>
      <c r="H15" s="248"/>
      <c r="I15" s="243"/>
      <c r="J15" s="243"/>
      <c r="K15" s="242"/>
      <c r="L15" s="242"/>
      <c r="M15" s="240"/>
    </row>
    <row r="16" spans="1:13" ht="16.5" thickBot="1">
      <c r="A16" s="156">
        <v>1</v>
      </c>
      <c r="B16" s="157">
        <v>2</v>
      </c>
      <c r="C16" s="158">
        <v>3</v>
      </c>
      <c r="D16" s="76">
        <v>4</v>
      </c>
      <c r="E16" s="77">
        <v>5</v>
      </c>
      <c r="F16" s="77">
        <v>6</v>
      </c>
      <c r="G16" s="78">
        <v>7</v>
      </c>
      <c r="H16" s="158">
        <v>8</v>
      </c>
      <c r="I16" s="158">
        <v>9</v>
      </c>
      <c r="J16" s="158" t="s">
        <v>120</v>
      </c>
      <c r="K16" s="69" t="s">
        <v>122</v>
      </c>
      <c r="L16" s="70" t="s">
        <v>121</v>
      </c>
      <c r="M16" s="156">
        <v>13</v>
      </c>
    </row>
    <row r="17" spans="1:13" ht="48" thickBot="1">
      <c r="A17" s="105"/>
      <c r="B17" s="104" t="s">
        <v>159</v>
      </c>
      <c r="C17" s="158" t="s">
        <v>131</v>
      </c>
      <c r="D17" s="79">
        <f>'Затраты орг-я мер-й'!G90</f>
        <v>196024.39560000005</v>
      </c>
      <c r="E17" s="80">
        <f>'Затраты орг-я мер-й'!D90</f>
        <v>196024.39560000005</v>
      </c>
      <c r="F17" s="80">
        <f>SUM('Затраты орг-я мер-й'!B196)</f>
        <v>14148.754285714285</v>
      </c>
      <c r="G17" s="81">
        <f>SUM('Затраты орг-я мер-й'!C196)</f>
        <v>0</v>
      </c>
      <c r="H17" s="71">
        <f>SUM('Затраты орг-я мер-й'!B17)</f>
        <v>18887</v>
      </c>
      <c r="I17" s="71">
        <f>SUM('Затраты орг-я мер-й'!B18)</f>
        <v>21407</v>
      </c>
      <c r="J17" s="72">
        <f>H17/I17</f>
        <v>0.88228149670668476</v>
      </c>
      <c r="K17" s="73">
        <f>F17+G17</f>
        <v>14148.754285714285</v>
      </c>
      <c r="L17" s="74">
        <f>K17/(F17+G17)</f>
        <v>1</v>
      </c>
      <c r="M17" s="143">
        <f>(E17/D17)*J17+(1-(E17/D17)*L17)</f>
        <v>0.88228149670668476</v>
      </c>
    </row>
    <row r="20" spans="1:13">
      <c r="A20" s="204" t="s">
        <v>140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1:13" ht="16.5" thickBot="1"/>
    <row r="22" spans="1:13" ht="78.75">
      <c r="G22" s="96" t="s">
        <v>119</v>
      </c>
      <c r="H22" s="152" t="s">
        <v>110</v>
      </c>
      <c r="I22" s="152" t="s">
        <v>133</v>
      </c>
      <c r="J22" s="153" t="s">
        <v>132</v>
      </c>
    </row>
    <row r="23" spans="1:13" ht="16.5" thickBot="1">
      <c r="G23" s="103">
        <v>1</v>
      </c>
      <c r="H23" s="99">
        <v>2</v>
      </c>
      <c r="I23" s="99">
        <v>3</v>
      </c>
      <c r="J23" s="102">
        <v>4</v>
      </c>
    </row>
    <row r="24" spans="1:13" ht="39" thickBot="1">
      <c r="G24" s="105">
        <v>1</v>
      </c>
      <c r="H24" s="185" t="s">
        <v>159</v>
      </c>
      <c r="I24" s="178" t="s">
        <v>160</v>
      </c>
      <c r="J24" s="180">
        <v>1</v>
      </c>
    </row>
    <row r="27" spans="1:13">
      <c r="A27" s="196" t="s">
        <v>135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</row>
    <row r="28" spans="1:13" ht="16.5" thickBot="1"/>
    <row r="29" spans="1:13" ht="100.5" customHeight="1">
      <c r="A29" s="107" t="s">
        <v>119</v>
      </c>
      <c r="B29" s="152" t="s">
        <v>110</v>
      </c>
      <c r="C29" s="152" t="s">
        <v>133</v>
      </c>
      <c r="D29" s="235" t="s">
        <v>136</v>
      </c>
      <c r="E29" s="235"/>
      <c r="F29" s="235" t="s">
        <v>137</v>
      </c>
      <c r="G29" s="235"/>
      <c r="H29" s="155" t="s">
        <v>132</v>
      </c>
      <c r="I29" s="155" t="s">
        <v>126</v>
      </c>
      <c r="J29" s="39" t="s">
        <v>130</v>
      </c>
    </row>
    <row r="30" spans="1:13" ht="16.5" thickBot="1">
      <c r="A30" s="108">
        <v>1</v>
      </c>
      <c r="B30" s="106">
        <v>2</v>
      </c>
      <c r="C30" s="106">
        <v>3</v>
      </c>
      <c r="D30" s="239">
        <v>3</v>
      </c>
      <c r="E30" s="239"/>
      <c r="F30" s="236">
        <v>4</v>
      </c>
      <c r="G30" s="236"/>
      <c r="H30" s="159">
        <v>5</v>
      </c>
      <c r="I30" s="159">
        <v>6</v>
      </c>
      <c r="J30" s="110" t="s">
        <v>138</v>
      </c>
    </row>
    <row r="31" spans="1:13" ht="48" customHeight="1" thickBot="1">
      <c r="A31" s="176"/>
      <c r="B31" s="182" t="s">
        <v>159</v>
      </c>
      <c r="C31" s="178" t="s">
        <v>160</v>
      </c>
      <c r="D31" s="234" t="s">
        <v>131</v>
      </c>
      <c r="E31" s="234"/>
      <c r="F31" s="237">
        <f>SUM(D17)</f>
        <v>196024.39560000005</v>
      </c>
      <c r="G31" s="238"/>
      <c r="H31" s="174">
        <f>SUM(J24)</f>
        <v>1</v>
      </c>
      <c r="I31" s="174">
        <f>SUM(M17)</f>
        <v>0.88228149670668476</v>
      </c>
      <c r="J31" s="175">
        <f>ROUND(F31*H31*I31,2)</f>
        <v>172948.7</v>
      </c>
    </row>
    <row r="42" ht="47.25" customHeight="1"/>
    <row r="44" ht="29.25" customHeight="1"/>
  </sheetData>
  <mergeCells count="24">
    <mergeCell ref="D29:E29"/>
    <mergeCell ref="F29:G29"/>
    <mergeCell ref="D30:E30"/>
    <mergeCell ref="F30:G30"/>
    <mergeCell ref="D31:E31"/>
    <mergeCell ref="F31:G31"/>
    <mergeCell ref="A27:M27"/>
    <mergeCell ref="A14:A15"/>
    <mergeCell ref="B14:B15"/>
    <mergeCell ref="C14:C15"/>
    <mergeCell ref="D14:G14"/>
    <mergeCell ref="H14:H15"/>
    <mergeCell ref="I14:I15"/>
    <mergeCell ref="J14:J15"/>
    <mergeCell ref="K14:K15"/>
    <mergeCell ref="L14:L15"/>
    <mergeCell ref="M14:M15"/>
    <mergeCell ref="A20:M20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4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N196"/>
  <sheetViews>
    <sheetView view="pageBreakPreview" zoomScale="80" zoomScaleSheetLayoutView="80" workbookViewId="0">
      <selection activeCell="L14" sqref="L14"/>
    </sheetView>
  </sheetViews>
  <sheetFormatPr defaultRowHeight="15.75"/>
  <cols>
    <col min="1" max="1" width="5.5703125" style="160" customWidth="1"/>
    <col min="2" max="2" width="36.140625" style="160" customWidth="1"/>
    <col min="3" max="3" width="31.42578125" style="160" customWidth="1"/>
    <col min="4" max="4" width="18" style="160" customWidth="1"/>
    <col min="5" max="6" width="16.5703125" style="160" customWidth="1"/>
    <col min="7" max="7" width="13.42578125" style="160" customWidth="1"/>
    <col min="8" max="8" width="18.5703125" style="160" customWidth="1"/>
    <col min="9" max="9" width="33" style="160" customWidth="1"/>
    <col min="10" max="10" width="17.5703125" style="160" customWidth="1"/>
    <col min="11" max="13" width="9.140625" style="160"/>
    <col min="14" max="14" width="13" style="160" bestFit="1" customWidth="1"/>
    <col min="15" max="16384" width="9.140625" style="160"/>
  </cols>
  <sheetData>
    <row r="1" spans="1:12" s="162" customFormat="1" ht="47.25">
      <c r="I1" s="162" t="s">
        <v>166</v>
      </c>
    </row>
    <row r="2" spans="1:12" s="162" customFormat="1"/>
    <row r="3" spans="1:12" s="162" customFormat="1">
      <c r="I3" s="161"/>
      <c r="J3" s="162" t="s">
        <v>167</v>
      </c>
    </row>
    <row r="4" spans="1:12" s="162" customFormat="1"/>
    <row r="5" spans="1:12" s="162" customFormat="1">
      <c r="I5" s="162" t="s">
        <v>168</v>
      </c>
    </row>
    <row r="6" spans="1:12" s="162" customFormat="1"/>
    <row r="8" spans="1:12">
      <c r="A8" s="226" t="s">
        <v>182</v>
      </c>
      <c r="B8" s="226"/>
      <c r="C8" s="226"/>
      <c r="D8" s="226"/>
      <c r="E8" s="226"/>
      <c r="F8" s="226"/>
      <c r="G8" s="226"/>
      <c r="H8" s="226"/>
      <c r="I8" s="226"/>
      <c r="J8" s="2"/>
      <c r="K8" s="2"/>
      <c r="L8" s="2"/>
    </row>
    <row r="9" spans="1:12">
      <c r="A9" s="228" t="s">
        <v>189</v>
      </c>
      <c r="B9" s="228"/>
      <c r="C9" s="228"/>
      <c r="D9" s="228"/>
      <c r="E9" s="228"/>
      <c r="F9" s="228"/>
      <c r="G9" s="228"/>
      <c r="H9" s="228"/>
      <c r="I9" s="228"/>
      <c r="J9" s="4"/>
      <c r="K9" s="4"/>
      <c r="L9" s="4"/>
    </row>
    <row r="10" spans="1:12">
      <c r="A10" s="227" t="s">
        <v>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2" spans="1:12">
      <c r="A12" s="196" t="s">
        <v>15</v>
      </c>
      <c r="B12" s="196"/>
      <c r="C12" s="196"/>
      <c r="D12" s="196"/>
      <c r="E12" s="196"/>
      <c r="F12" s="196"/>
      <c r="G12" s="196"/>
      <c r="H12" s="196"/>
      <c r="I12" s="196"/>
    </row>
    <row r="14" spans="1:12">
      <c r="A14" s="204" t="s">
        <v>16</v>
      </c>
      <c r="B14" s="204"/>
      <c r="C14" s="204"/>
      <c r="D14" s="204"/>
      <c r="E14" s="204"/>
      <c r="F14" s="204"/>
      <c r="G14" s="204"/>
      <c r="H14" s="204"/>
      <c r="I14" s="204"/>
    </row>
    <row r="16" spans="1:12">
      <c r="B16" s="45">
        <v>9000</v>
      </c>
      <c r="C16" s="211" t="s">
        <v>17</v>
      </c>
      <c r="D16" s="211"/>
      <c r="E16" s="211"/>
      <c r="F16" s="211"/>
      <c r="G16" s="211"/>
      <c r="H16" s="211"/>
      <c r="I16" s="211"/>
    </row>
    <row r="17" spans="1:9" ht="32.25" customHeight="1">
      <c r="B17" s="46">
        <v>18887</v>
      </c>
      <c r="C17" s="257" t="s">
        <v>169</v>
      </c>
      <c r="D17" s="257"/>
      <c r="E17" s="257"/>
      <c r="F17" s="257"/>
      <c r="G17" s="257"/>
      <c r="H17" s="257"/>
      <c r="I17" s="257"/>
    </row>
    <row r="18" spans="1:9" ht="32.25" customHeight="1">
      <c r="B18" s="46">
        <v>21407</v>
      </c>
      <c r="C18" s="211" t="s">
        <v>134</v>
      </c>
      <c r="D18" s="211"/>
      <c r="E18" s="211"/>
      <c r="F18" s="211"/>
      <c r="G18" s="211"/>
      <c r="H18" s="211"/>
      <c r="I18" s="211"/>
    </row>
    <row r="19" spans="1:9" ht="32.25" customHeight="1">
      <c r="B19" s="186">
        <f>SUM(C28)</f>
        <v>21308</v>
      </c>
      <c r="C19" s="211" t="s">
        <v>186</v>
      </c>
      <c r="D19" s="211"/>
      <c r="E19" s="211"/>
      <c r="F19" s="211"/>
      <c r="G19" s="211"/>
      <c r="H19" s="211"/>
      <c r="I19" s="211"/>
    </row>
    <row r="20" spans="1:9" ht="31.5" customHeight="1">
      <c r="B20" s="132">
        <f>E44</f>
        <v>2.3675555555555556</v>
      </c>
      <c r="C20" s="211" t="s">
        <v>141</v>
      </c>
      <c r="D20" s="211"/>
      <c r="E20" s="211"/>
      <c r="F20" s="211"/>
      <c r="G20" s="211"/>
      <c r="H20" s="211"/>
      <c r="I20" s="211"/>
    </row>
    <row r="21" spans="1:9">
      <c r="B21" s="9"/>
      <c r="C21" s="151"/>
      <c r="D21" s="151"/>
      <c r="E21" s="151"/>
      <c r="F21" s="151"/>
      <c r="G21" s="151"/>
      <c r="H21" s="151"/>
      <c r="I21" s="151"/>
    </row>
    <row r="22" spans="1:9">
      <c r="A22" s="196" t="s">
        <v>32</v>
      </c>
      <c r="B22" s="196"/>
      <c r="C22" s="196"/>
      <c r="D22" s="196"/>
      <c r="E22" s="196"/>
      <c r="F22" s="196"/>
      <c r="G22" s="196"/>
      <c r="H22" s="196"/>
      <c r="I22" s="196"/>
    </row>
    <row r="23" spans="1:9">
      <c r="A23" s="212" t="s">
        <v>18</v>
      </c>
      <c r="B23" s="212"/>
      <c r="C23" s="212"/>
      <c r="D23" s="212"/>
      <c r="E23" s="212"/>
      <c r="F23" s="212"/>
      <c r="G23" s="212"/>
      <c r="H23" s="212"/>
      <c r="I23" s="212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48" t="s">
        <v>2</v>
      </c>
      <c r="C25" s="148" t="s">
        <v>3</v>
      </c>
      <c r="D25" s="148" t="s">
        <v>4</v>
      </c>
      <c r="E25" s="213" t="s">
        <v>5</v>
      </c>
      <c r="F25" s="213"/>
      <c r="G25" s="148" t="s">
        <v>6</v>
      </c>
      <c r="H25" s="148" t="s">
        <v>7</v>
      </c>
      <c r="I25" s="15" t="s">
        <v>8</v>
      </c>
    </row>
    <row r="26" spans="1:9" ht="16.5" thickBot="1">
      <c r="A26" s="16">
        <v>1</v>
      </c>
      <c r="B26" s="149">
        <v>2</v>
      </c>
      <c r="C26" s="149">
        <v>3</v>
      </c>
      <c r="D26" s="149">
        <v>4</v>
      </c>
      <c r="E26" s="214" t="s">
        <v>20</v>
      </c>
      <c r="F26" s="214"/>
      <c r="G26" s="149">
        <v>6</v>
      </c>
      <c r="H26" s="149" t="s">
        <v>9</v>
      </c>
      <c r="I26" s="18">
        <v>8</v>
      </c>
    </row>
    <row r="27" spans="1:9" ht="16.5" thickBot="1">
      <c r="A27" s="215" t="s">
        <v>22</v>
      </c>
      <c r="B27" s="216"/>
      <c r="C27" s="216"/>
      <c r="D27" s="216"/>
      <c r="E27" s="216"/>
      <c r="F27" s="216"/>
      <c r="G27" s="216"/>
      <c r="H27" s="216"/>
      <c r="I27" s="217"/>
    </row>
    <row r="28" spans="1:9" ht="119.25" customHeight="1" thickBot="1">
      <c r="A28" s="163"/>
      <c r="B28" s="164" t="s">
        <v>161</v>
      </c>
      <c r="C28" s="165">
        <v>21308</v>
      </c>
      <c r="D28" s="166">
        <f>B16</f>
        <v>9000</v>
      </c>
      <c r="E28" s="258">
        <f>C28/D28</f>
        <v>2.3675555555555556</v>
      </c>
      <c r="F28" s="259"/>
      <c r="G28" s="167">
        <f>B17*12*1.302/1974</f>
        <v>149.48859574468085</v>
      </c>
      <c r="H28" s="167">
        <f>E28*G28</f>
        <v>353.92255534751774</v>
      </c>
      <c r="I28" s="260" t="s">
        <v>149</v>
      </c>
    </row>
    <row r="29" spans="1:9" ht="16.5" hidden="1" thickBot="1">
      <c r="A29" s="29"/>
      <c r="B29" s="30"/>
      <c r="C29" s="144"/>
      <c r="D29" s="32">
        <f>B16</f>
        <v>9000</v>
      </c>
      <c r="E29" s="224">
        <f t="shared" ref="E29:E42" si="0">C29/D29</f>
        <v>0</v>
      </c>
      <c r="F29" s="225"/>
      <c r="G29" s="21">
        <f>B17*12*1.302/1974</f>
        <v>149.48859574468085</v>
      </c>
      <c r="H29" s="21">
        <f t="shared" ref="H29:H42" si="1">E29*G29</f>
        <v>0</v>
      </c>
      <c r="I29" s="221"/>
    </row>
    <row r="30" spans="1:9" ht="16.5" hidden="1" thickBot="1">
      <c r="A30" s="29"/>
      <c r="B30" s="168"/>
      <c r="C30" s="144"/>
      <c r="D30" s="32">
        <f>B16</f>
        <v>9000</v>
      </c>
      <c r="E30" s="224">
        <f t="shared" si="0"/>
        <v>0</v>
      </c>
      <c r="F30" s="225"/>
      <c r="G30" s="21">
        <f>B17*12*1.302/1974</f>
        <v>149.48859574468085</v>
      </c>
      <c r="H30" s="21">
        <f>E30*G30</f>
        <v>0</v>
      </c>
      <c r="I30" s="221"/>
    </row>
    <row r="31" spans="1:9" ht="16.5" hidden="1" thickBot="1">
      <c r="A31" s="29"/>
      <c r="B31" s="30"/>
      <c r="C31" s="144"/>
      <c r="D31" s="32">
        <f>B16</f>
        <v>9000</v>
      </c>
      <c r="E31" s="224">
        <f t="shared" si="0"/>
        <v>0</v>
      </c>
      <c r="F31" s="225"/>
      <c r="G31" s="21">
        <f>B17*12*1.302/1974</f>
        <v>149.48859574468085</v>
      </c>
      <c r="H31" s="21">
        <f t="shared" si="1"/>
        <v>0</v>
      </c>
      <c r="I31" s="221"/>
    </row>
    <row r="32" spans="1:9" ht="16.5" hidden="1" thickBot="1">
      <c r="A32" s="29"/>
      <c r="B32" s="30"/>
      <c r="C32" s="144"/>
      <c r="D32" s="32">
        <f>B16</f>
        <v>9000</v>
      </c>
      <c r="E32" s="224">
        <f t="shared" si="0"/>
        <v>0</v>
      </c>
      <c r="F32" s="225"/>
      <c r="G32" s="21">
        <f>B17*12*1.302/1974</f>
        <v>149.48859574468085</v>
      </c>
      <c r="H32" s="21">
        <f t="shared" si="1"/>
        <v>0</v>
      </c>
      <c r="I32" s="221"/>
    </row>
    <row r="33" spans="1:9" ht="16.5" hidden="1" thickBot="1">
      <c r="A33" s="29"/>
      <c r="B33" s="30"/>
      <c r="C33" s="144"/>
      <c r="D33" s="32">
        <f>B16</f>
        <v>9000</v>
      </c>
      <c r="E33" s="224">
        <f t="shared" si="0"/>
        <v>0</v>
      </c>
      <c r="F33" s="225"/>
      <c r="G33" s="21">
        <f>B17*12*1.302/1974</f>
        <v>149.48859574468085</v>
      </c>
      <c r="H33" s="21">
        <f t="shared" si="1"/>
        <v>0</v>
      </c>
      <c r="I33" s="221"/>
    </row>
    <row r="34" spans="1:9" ht="16.5" hidden="1" thickBot="1">
      <c r="A34" s="29"/>
      <c r="B34" s="30"/>
      <c r="C34" s="144"/>
      <c r="D34" s="32">
        <f>B16</f>
        <v>9000</v>
      </c>
      <c r="E34" s="224">
        <f t="shared" si="0"/>
        <v>0</v>
      </c>
      <c r="F34" s="225"/>
      <c r="G34" s="21">
        <f>B17*12*1.302/1974</f>
        <v>149.48859574468085</v>
      </c>
      <c r="H34" s="21">
        <f t="shared" si="1"/>
        <v>0</v>
      </c>
      <c r="I34" s="221"/>
    </row>
    <row r="35" spans="1:9" ht="16.5" hidden="1" thickBot="1">
      <c r="A35" s="29"/>
      <c r="B35" s="30"/>
      <c r="C35" s="144"/>
      <c r="D35" s="32">
        <f>B16</f>
        <v>9000</v>
      </c>
      <c r="E35" s="224">
        <f t="shared" si="0"/>
        <v>0</v>
      </c>
      <c r="F35" s="225"/>
      <c r="G35" s="21">
        <f>B17*12*1.302/1974</f>
        <v>149.48859574468085</v>
      </c>
      <c r="H35" s="21">
        <f t="shared" si="1"/>
        <v>0</v>
      </c>
      <c r="I35" s="221"/>
    </row>
    <row r="36" spans="1:9" ht="16.5" hidden="1" thickBot="1">
      <c r="A36" s="29"/>
      <c r="B36" s="30"/>
      <c r="C36" s="144"/>
      <c r="D36" s="32">
        <f>B16</f>
        <v>9000</v>
      </c>
      <c r="E36" s="224">
        <f t="shared" si="0"/>
        <v>0</v>
      </c>
      <c r="F36" s="225"/>
      <c r="G36" s="21">
        <f>B17*12*1.302/1974</f>
        <v>149.48859574468085</v>
      </c>
      <c r="H36" s="21">
        <f t="shared" si="1"/>
        <v>0</v>
      </c>
      <c r="I36" s="221"/>
    </row>
    <row r="37" spans="1:9" ht="16.5" hidden="1" thickBot="1">
      <c r="A37" s="29"/>
      <c r="B37" s="30"/>
      <c r="C37" s="144"/>
      <c r="D37" s="32">
        <f>B16</f>
        <v>9000</v>
      </c>
      <c r="E37" s="224">
        <f t="shared" si="0"/>
        <v>0</v>
      </c>
      <c r="F37" s="225"/>
      <c r="G37" s="21">
        <f>B17*12*1.302/1974</f>
        <v>149.48859574468085</v>
      </c>
      <c r="H37" s="21">
        <f t="shared" si="1"/>
        <v>0</v>
      </c>
      <c r="I37" s="221"/>
    </row>
    <row r="38" spans="1:9" ht="16.5" hidden="1" thickBot="1">
      <c r="A38" s="29"/>
      <c r="B38" s="30"/>
      <c r="C38" s="144"/>
      <c r="D38" s="32">
        <f>B16</f>
        <v>9000</v>
      </c>
      <c r="E38" s="224">
        <f t="shared" si="0"/>
        <v>0</v>
      </c>
      <c r="F38" s="225"/>
      <c r="G38" s="21">
        <f>B17*12*1.302/1974</f>
        <v>149.48859574468085</v>
      </c>
      <c r="H38" s="21">
        <f t="shared" si="1"/>
        <v>0</v>
      </c>
      <c r="I38" s="221"/>
    </row>
    <row r="39" spans="1:9" ht="16.5" hidden="1" thickBot="1">
      <c r="A39" s="29"/>
      <c r="B39" s="30"/>
      <c r="C39" s="144"/>
      <c r="D39" s="32">
        <f>B16</f>
        <v>9000</v>
      </c>
      <c r="E39" s="224">
        <f t="shared" si="0"/>
        <v>0</v>
      </c>
      <c r="F39" s="225"/>
      <c r="G39" s="21">
        <f>B17*12*1.302/1974</f>
        <v>149.48859574468085</v>
      </c>
      <c r="H39" s="21">
        <f t="shared" si="1"/>
        <v>0</v>
      </c>
      <c r="I39" s="221"/>
    </row>
    <row r="40" spans="1:9" ht="16.5" hidden="1" thickBot="1">
      <c r="A40" s="29"/>
      <c r="B40" s="30"/>
      <c r="C40" s="144"/>
      <c r="D40" s="32">
        <f>B16</f>
        <v>9000</v>
      </c>
      <c r="E40" s="224">
        <f t="shared" si="0"/>
        <v>0</v>
      </c>
      <c r="F40" s="225"/>
      <c r="G40" s="21">
        <f>B17*12*1.302/1974</f>
        <v>149.48859574468085</v>
      </c>
      <c r="H40" s="21">
        <f t="shared" si="1"/>
        <v>0</v>
      </c>
      <c r="I40" s="221"/>
    </row>
    <row r="41" spans="1:9" ht="16.5" hidden="1" thickBot="1">
      <c r="A41" s="29"/>
      <c r="B41" s="30"/>
      <c r="C41" s="144"/>
      <c r="D41" s="32">
        <f>B16</f>
        <v>9000</v>
      </c>
      <c r="E41" s="224">
        <f t="shared" si="0"/>
        <v>0</v>
      </c>
      <c r="F41" s="225"/>
      <c r="G41" s="21">
        <f>B17*12*1.302/1974</f>
        <v>149.48859574468085</v>
      </c>
      <c r="H41" s="21">
        <f t="shared" si="1"/>
        <v>0</v>
      </c>
      <c r="I41" s="221"/>
    </row>
    <row r="42" spans="1:9" ht="16.5" hidden="1" thickBot="1">
      <c r="A42" s="29"/>
      <c r="B42" s="30"/>
      <c r="C42" s="144"/>
      <c r="D42" s="32">
        <f>B16</f>
        <v>9000</v>
      </c>
      <c r="E42" s="224">
        <f t="shared" si="0"/>
        <v>0</v>
      </c>
      <c r="F42" s="225"/>
      <c r="G42" s="21">
        <f>B17*12*1.302/1974</f>
        <v>149.48859574468085</v>
      </c>
      <c r="H42" s="21">
        <f t="shared" si="1"/>
        <v>0</v>
      </c>
      <c r="I42" s="221"/>
    </row>
    <row r="43" spans="1:9" ht="31.5" customHeight="1" thickBot="1">
      <c r="A43" s="201" t="s">
        <v>24</v>
      </c>
      <c r="B43" s="202"/>
      <c r="C43" s="202"/>
      <c r="D43" s="202"/>
      <c r="E43" s="202"/>
      <c r="F43" s="202"/>
      <c r="G43" s="34"/>
      <c r="H43" s="23">
        <f>SUM(H28:H42)</f>
        <v>353.92255534751774</v>
      </c>
      <c r="I43" s="221"/>
    </row>
    <row r="44" spans="1:9" ht="36" customHeight="1" thickBot="1">
      <c r="A44" s="229" t="s">
        <v>21</v>
      </c>
      <c r="B44" s="230"/>
      <c r="C44" s="230"/>
      <c r="D44" s="231"/>
      <c r="E44" s="232">
        <f>SUM(E28:F42)</f>
        <v>2.3675555555555556</v>
      </c>
      <c r="F44" s="233"/>
      <c r="G44" s="233"/>
      <c r="H44" s="233"/>
      <c r="I44" s="222"/>
    </row>
    <row r="45" spans="1:9">
      <c r="A45" s="10"/>
      <c r="B45" s="10"/>
      <c r="C45" s="10"/>
      <c r="D45" s="10"/>
      <c r="E45" s="11"/>
      <c r="F45" s="11"/>
      <c r="G45" s="10"/>
      <c r="H45" s="10"/>
      <c r="I45" s="10"/>
    </row>
    <row r="46" spans="1:9" ht="32.25" customHeight="1">
      <c r="A46" s="212" t="s">
        <v>19</v>
      </c>
      <c r="B46" s="212"/>
      <c r="C46" s="212"/>
      <c r="D46" s="212"/>
      <c r="E46" s="212"/>
      <c r="F46" s="212"/>
      <c r="G46" s="212"/>
      <c r="H46" s="212"/>
      <c r="I46" s="212"/>
    </row>
    <row r="47" spans="1:9" ht="16.5" thickBot="1"/>
    <row r="48" spans="1:9" ht="79.5" thickBot="1">
      <c r="A48" s="12" t="s">
        <v>1</v>
      </c>
      <c r="B48" s="148" t="s">
        <v>28</v>
      </c>
      <c r="C48" s="148" t="s">
        <v>10</v>
      </c>
      <c r="D48" s="148" t="s">
        <v>4</v>
      </c>
      <c r="E48" s="148" t="s">
        <v>11</v>
      </c>
      <c r="F48" s="148" t="s">
        <v>12</v>
      </c>
      <c r="G48" s="148" t="s">
        <v>13</v>
      </c>
      <c r="H48" s="148" t="s">
        <v>7</v>
      </c>
      <c r="I48" s="15" t="s">
        <v>8</v>
      </c>
    </row>
    <row r="49" spans="1:9" ht="16.5" thickBot="1">
      <c r="A49" s="26">
        <v>1</v>
      </c>
      <c r="B49" s="27">
        <v>2</v>
      </c>
      <c r="C49" s="27">
        <v>3</v>
      </c>
      <c r="D49" s="27">
        <v>4</v>
      </c>
      <c r="E49" s="27" t="s">
        <v>20</v>
      </c>
      <c r="F49" s="27">
        <v>6</v>
      </c>
      <c r="G49" s="27">
        <v>7</v>
      </c>
      <c r="H49" s="27" t="s">
        <v>14</v>
      </c>
      <c r="I49" s="28">
        <v>9</v>
      </c>
    </row>
    <row r="50" spans="1:9">
      <c r="A50" s="218" t="s">
        <v>23</v>
      </c>
      <c r="B50" s="219"/>
      <c r="C50" s="219"/>
      <c r="D50" s="219"/>
      <c r="E50" s="219"/>
      <c r="F50" s="219"/>
      <c r="G50" s="219"/>
      <c r="H50" s="219"/>
      <c r="I50" s="220"/>
    </row>
    <row r="51" spans="1:9" ht="57.75" customHeight="1" thickBot="1">
      <c r="A51" s="29"/>
      <c r="B51" s="30"/>
      <c r="C51" s="133"/>
      <c r="D51" s="32">
        <f>B16</f>
        <v>9000</v>
      </c>
      <c r="E51" s="33">
        <f t="shared" ref="E51:E62" si="2">C51/D51</f>
        <v>0</v>
      </c>
      <c r="F51" s="133">
        <v>1</v>
      </c>
      <c r="G51" s="134"/>
      <c r="H51" s="21">
        <f>E51*G51/F51</f>
        <v>0</v>
      </c>
      <c r="I51" s="223" t="s">
        <v>25</v>
      </c>
    </row>
    <row r="52" spans="1:9" ht="16.5" hidden="1" thickBot="1">
      <c r="A52" s="29"/>
      <c r="B52" s="30"/>
      <c r="C52" s="133"/>
      <c r="D52" s="32">
        <f>B16</f>
        <v>9000</v>
      </c>
      <c r="E52" s="33">
        <f t="shared" si="2"/>
        <v>0</v>
      </c>
      <c r="F52" s="133">
        <v>1</v>
      </c>
      <c r="G52" s="134"/>
      <c r="H52" s="21">
        <f t="shared" ref="H52:H62" si="3">E52*G52/F52</f>
        <v>0</v>
      </c>
      <c r="I52" s="221"/>
    </row>
    <row r="53" spans="1:9" ht="16.5" hidden="1" thickBot="1">
      <c r="A53" s="29"/>
      <c r="B53" s="30"/>
      <c r="C53" s="133"/>
      <c r="D53" s="32">
        <f>B16</f>
        <v>9000</v>
      </c>
      <c r="E53" s="33">
        <f t="shared" si="2"/>
        <v>0</v>
      </c>
      <c r="F53" s="133">
        <v>1</v>
      </c>
      <c r="G53" s="134"/>
      <c r="H53" s="21">
        <f t="shared" si="3"/>
        <v>0</v>
      </c>
      <c r="I53" s="221"/>
    </row>
    <row r="54" spans="1:9" ht="16.5" hidden="1" thickBot="1">
      <c r="A54" s="29"/>
      <c r="B54" s="30"/>
      <c r="C54" s="133"/>
      <c r="D54" s="32">
        <f>B16</f>
        <v>9000</v>
      </c>
      <c r="E54" s="33">
        <f t="shared" si="2"/>
        <v>0</v>
      </c>
      <c r="F54" s="133">
        <v>1</v>
      </c>
      <c r="G54" s="134"/>
      <c r="H54" s="21">
        <f t="shared" si="3"/>
        <v>0</v>
      </c>
      <c r="I54" s="221"/>
    </row>
    <row r="55" spans="1:9" ht="16.5" hidden="1" thickBot="1">
      <c r="A55" s="29"/>
      <c r="B55" s="30"/>
      <c r="C55" s="133"/>
      <c r="D55" s="32">
        <f>B16</f>
        <v>9000</v>
      </c>
      <c r="E55" s="33">
        <f t="shared" si="2"/>
        <v>0</v>
      </c>
      <c r="F55" s="133">
        <v>1</v>
      </c>
      <c r="G55" s="134"/>
      <c r="H55" s="21">
        <f t="shared" si="3"/>
        <v>0</v>
      </c>
      <c r="I55" s="221"/>
    </row>
    <row r="56" spans="1:9" ht="16.5" hidden="1" thickBot="1">
      <c r="A56" s="29"/>
      <c r="B56" s="30"/>
      <c r="C56" s="133"/>
      <c r="D56" s="32">
        <f>B16</f>
        <v>9000</v>
      </c>
      <c r="E56" s="33">
        <f t="shared" si="2"/>
        <v>0</v>
      </c>
      <c r="F56" s="133">
        <v>1</v>
      </c>
      <c r="G56" s="134"/>
      <c r="H56" s="21">
        <f t="shared" si="3"/>
        <v>0</v>
      </c>
      <c r="I56" s="221"/>
    </row>
    <row r="57" spans="1:9" ht="16.5" hidden="1" thickBot="1">
      <c r="A57" s="29"/>
      <c r="B57" s="30"/>
      <c r="C57" s="133"/>
      <c r="D57" s="32">
        <f>B16</f>
        <v>9000</v>
      </c>
      <c r="E57" s="33">
        <f t="shared" si="2"/>
        <v>0</v>
      </c>
      <c r="F57" s="133">
        <v>1</v>
      </c>
      <c r="G57" s="134"/>
      <c r="H57" s="21">
        <f t="shared" si="3"/>
        <v>0</v>
      </c>
      <c r="I57" s="221"/>
    </row>
    <row r="58" spans="1:9" ht="16.5" hidden="1" thickBot="1">
      <c r="A58" s="29"/>
      <c r="B58" s="30"/>
      <c r="C58" s="133"/>
      <c r="D58" s="32">
        <f>B16</f>
        <v>9000</v>
      </c>
      <c r="E58" s="33">
        <f t="shared" si="2"/>
        <v>0</v>
      </c>
      <c r="F58" s="133">
        <v>1</v>
      </c>
      <c r="G58" s="134"/>
      <c r="H58" s="21">
        <f t="shared" si="3"/>
        <v>0</v>
      </c>
      <c r="I58" s="221"/>
    </row>
    <row r="59" spans="1:9" ht="16.5" hidden="1" thickBot="1">
      <c r="A59" s="29"/>
      <c r="B59" s="30"/>
      <c r="C59" s="133"/>
      <c r="D59" s="32">
        <f>B16</f>
        <v>9000</v>
      </c>
      <c r="E59" s="33">
        <f t="shared" si="2"/>
        <v>0</v>
      </c>
      <c r="F59" s="133">
        <v>1</v>
      </c>
      <c r="G59" s="134"/>
      <c r="H59" s="21">
        <f t="shared" si="3"/>
        <v>0</v>
      </c>
      <c r="I59" s="221"/>
    </row>
    <row r="60" spans="1:9" ht="16.5" hidden="1" thickBot="1">
      <c r="A60" s="29"/>
      <c r="B60" s="30"/>
      <c r="C60" s="133"/>
      <c r="D60" s="32">
        <f>B16</f>
        <v>9000</v>
      </c>
      <c r="E60" s="33">
        <f t="shared" si="2"/>
        <v>0</v>
      </c>
      <c r="F60" s="133">
        <v>1</v>
      </c>
      <c r="G60" s="134"/>
      <c r="H60" s="21">
        <f t="shared" si="3"/>
        <v>0</v>
      </c>
      <c r="I60" s="221"/>
    </row>
    <row r="61" spans="1:9" ht="16.5" hidden="1" thickBot="1">
      <c r="A61" s="29"/>
      <c r="B61" s="30"/>
      <c r="C61" s="133"/>
      <c r="D61" s="32">
        <f>B16</f>
        <v>9000</v>
      </c>
      <c r="E61" s="33">
        <f t="shared" si="2"/>
        <v>0</v>
      </c>
      <c r="F61" s="133">
        <v>1</v>
      </c>
      <c r="G61" s="134"/>
      <c r="H61" s="21">
        <f t="shared" si="3"/>
        <v>0</v>
      </c>
      <c r="I61" s="221"/>
    </row>
    <row r="62" spans="1:9" ht="16.5" hidden="1" thickBot="1">
      <c r="A62" s="29"/>
      <c r="B62" s="30"/>
      <c r="C62" s="133"/>
      <c r="D62" s="32">
        <f>B16</f>
        <v>9000</v>
      </c>
      <c r="E62" s="33">
        <f t="shared" si="2"/>
        <v>0</v>
      </c>
      <c r="F62" s="133">
        <v>1</v>
      </c>
      <c r="G62" s="134"/>
      <c r="H62" s="21">
        <f t="shared" si="3"/>
        <v>0</v>
      </c>
      <c r="I62" s="221"/>
    </row>
    <row r="63" spans="1:9" ht="32.25" customHeight="1" thickBot="1">
      <c r="A63" s="201" t="s">
        <v>29</v>
      </c>
      <c r="B63" s="202"/>
      <c r="C63" s="202"/>
      <c r="D63" s="202"/>
      <c r="E63" s="202"/>
      <c r="F63" s="203"/>
      <c r="G63" s="22"/>
      <c r="H63" s="23">
        <f>SUM(H51:H62)</f>
        <v>0</v>
      </c>
      <c r="I63" s="222"/>
    </row>
    <row r="65" spans="1:9">
      <c r="A65" s="204" t="s">
        <v>26</v>
      </c>
      <c r="B65" s="204"/>
      <c r="C65" s="204"/>
      <c r="D65" s="204"/>
      <c r="E65" s="204"/>
      <c r="F65" s="204"/>
      <c r="G65" s="204"/>
      <c r="H65" s="204"/>
      <c r="I65" s="204"/>
    </row>
    <row r="66" spans="1:9" ht="16.5" thickBot="1"/>
    <row r="67" spans="1:9" ht="79.5" thickBot="1">
      <c r="A67" s="12" t="s">
        <v>1</v>
      </c>
      <c r="B67" s="148" t="s">
        <v>28</v>
      </c>
      <c r="C67" s="148" t="s">
        <v>10</v>
      </c>
      <c r="D67" s="148" t="s">
        <v>4</v>
      </c>
      <c r="E67" s="148" t="s">
        <v>11</v>
      </c>
      <c r="F67" s="148" t="s">
        <v>12</v>
      </c>
      <c r="G67" s="148" t="s">
        <v>13</v>
      </c>
      <c r="H67" s="148" t="s">
        <v>7</v>
      </c>
      <c r="I67" s="15" t="s">
        <v>8</v>
      </c>
    </row>
    <row r="68" spans="1:9" ht="16.5" thickBot="1">
      <c r="A68" s="26">
        <v>1</v>
      </c>
      <c r="B68" s="27">
        <v>2</v>
      </c>
      <c r="C68" s="27">
        <v>3</v>
      </c>
      <c r="D68" s="27">
        <v>4</v>
      </c>
      <c r="E68" s="27" t="s">
        <v>20</v>
      </c>
      <c r="F68" s="27">
        <v>6</v>
      </c>
      <c r="G68" s="27">
        <v>7</v>
      </c>
      <c r="H68" s="27" t="s">
        <v>14</v>
      </c>
      <c r="I68" s="28">
        <v>9</v>
      </c>
    </row>
    <row r="69" spans="1:9">
      <c r="A69" s="218" t="s">
        <v>27</v>
      </c>
      <c r="B69" s="219"/>
      <c r="C69" s="219"/>
      <c r="D69" s="219"/>
      <c r="E69" s="219"/>
      <c r="F69" s="219"/>
      <c r="G69" s="219"/>
      <c r="H69" s="219"/>
      <c r="I69" s="220"/>
    </row>
    <row r="70" spans="1:9" ht="56.25" customHeight="1" thickBot="1">
      <c r="A70" s="29"/>
      <c r="B70" s="30"/>
      <c r="C70" s="133"/>
      <c r="D70" s="32">
        <f>SUM(B16)</f>
        <v>9000</v>
      </c>
      <c r="E70" s="33">
        <f t="shared" ref="E70:E81" si="4">C70/D70</f>
        <v>0</v>
      </c>
      <c r="F70" s="133">
        <v>1</v>
      </c>
      <c r="G70" s="134"/>
      <c r="H70" s="21">
        <f>E70*G70/F70</f>
        <v>0</v>
      </c>
      <c r="I70" s="223" t="s">
        <v>25</v>
      </c>
    </row>
    <row r="71" spans="1:9" ht="16.5" hidden="1" thickBot="1">
      <c r="A71" s="29"/>
      <c r="B71" s="30"/>
      <c r="C71" s="133"/>
      <c r="D71" s="32">
        <f>SUM(B16)</f>
        <v>9000</v>
      </c>
      <c r="E71" s="33">
        <f t="shared" si="4"/>
        <v>0</v>
      </c>
      <c r="F71" s="133">
        <v>1</v>
      </c>
      <c r="G71" s="134"/>
      <c r="H71" s="21">
        <f t="shared" ref="H71:H81" si="5">E71*G71/F71</f>
        <v>0</v>
      </c>
      <c r="I71" s="221"/>
    </row>
    <row r="72" spans="1:9" ht="16.5" hidden="1" thickBot="1">
      <c r="A72" s="29"/>
      <c r="B72" s="30"/>
      <c r="C72" s="133"/>
      <c r="D72" s="32">
        <f>SUM(B16)</f>
        <v>9000</v>
      </c>
      <c r="E72" s="33">
        <f t="shared" si="4"/>
        <v>0</v>
      </c>
      <c r="F72" s="133">
        <v>1</v>
      </c>
      <c r="G72" s="134"/>
      <c r="H72" s="21">
        <f t="shared" si="5"/>
        <v>0</v>
      </c>
      <c r="I72" s="221"/>
    </row>
    <row r="73" spans="1:9" ht="16.5" hidden="1" thickBot="1">
      <c r="A73" s="29"/>
      <c r="B73" s="30"/>
      <c r="C73" s="133"/>
      <c r="D73" s="32">
        <f>SUM(B16)</f>
        <v>9000</v>
      </c>
      <c r="E73" s="33">
        <f t="shared" si="4"/>
        <v>0</v>
      </c>
      <c r="F73" s="133">
        <v>1</v>
      </c>
      <c r="G73" s="134"/>
      <c r="H73" s="21">
        <f t="shared" si="5"/>
        <v>0</v>
      </c>
      <c r="I73" s="221"/>
    </row>
    <row r="74" spans="1:9" ht="16.5" hidden="1" thickBot="1">
      <c r="A74" s="29"/>
      <c r="B74" s="30"/>
      <c r="C74" s="133"/>
      <c r="D74" s="32">
        <f>SUM(B16)</f>
        <v>9000</v>
      </c>
      <c r="E74" s="33">
        <f t="shared" si="4"/>
        <v>0</v>
      </c>
      <c r="F74" s="133">
        <v>1</v>
      </c>
      <c r="G74" s="134"/>
      <c r="H74" s="21">
        <f t="shared" si="5"/>
        <v>0</v>
      </c>
      <c r="I74" s="221"/>
    </row>
    <row r="75" spans="1:9" ht="16.5" hidden="1" thickBot="1">
      <c r="A75" s="29"/>
      <c r="B75" s="30"/>
      <c r="C75" s="133"/>
      <c r="D75" s="32">
        <f>SUM(B16)</f>
        <v>9000</v>
      </c>
      <c r="E75" s="33">
        <f t="shared" si="4"/>
        <v>0</v>
      </c>
      <c r="F75" s="133">
        <v>1</v>
      </c>
      <c r="G75" s="134"/>
      <c r="H75" s="21">
        <f t="shared" si="5"/>
        <v>0</v>
      </c>
      <c r="I75" s="221"/>
    </row>
    <row r="76" spans="1:9" ht="16.5" hidden="1" thickBot="1">
      <c r="A76" s="29"/>
      <c r="B76" s="30"/>
      <c r="C76" s="133"/>
      <c r="D76" s="32">
        <f>SUM(B16)</f>
        <v>9000</v>
      </c>
      <c r="E76" s="33">
        <f t="shared" si="4"/>
        <v>0</v>
      </c>
      <c r="F76" s="133">
        <v>1</v>
      </c>
      <c r="G76" s="134"/>
      <c r="H76" s="21">
        <f t="shared" si="5"/>
        <v>0</v>
      </c>
      <c r="I76" s="221"/>
    </row>
    <row r="77" spans="1:9" ht="16.5" hidden="1" thickBot="1">
      <c r="A77" s="29"/>
      <c r="B77" s="30"/>
      <c r="C77" s="133"/>
      <c r="D77" s="32">
        <f>SUM(B16)</f>
        <v>9000</v>
      </c>
      <c r="E77" s="33">
        <f t="shared" si="4"/>
        <v>0</v>
      </c>
      <c r="F77" s="133">
        <v>1</v>
      </c>
      <c r="G77" s="134"/>
      <c r="H77" s="21">
        <f t="shared" si="5"/>
        <v>0</v>
      </c>
      <c r="I77" s="221"/>
    </row>
    <row r="78" spans="1:9" ht="16.5" hidden="1" thickBot="1">
      <c r="A78" s="29"/>
      <c r="B78" s="30"/>
      <c r="C78" s="133"/>
      <c r="D78" s="32">
        <f>SUM(B16)</f>
        <v>9000</v>
      </c>
      <c r="E78" s="33">
        <f t="shared" si="4"/>
        <v>0</v>
      </c>
      <c r="F78" s="133">
        <v>1</v>
      </c>
      <c r="G78" s="134"/>
      <c r="H78" s="21">
        <f t="shared" si="5"/>
        <v>0</v>
      </c>
      <c r="I78" s="221"/>
    </row>
    <row r="79" spans="1:9" ht="16.5" hidden="1" thickBot="1">
      <c r="A79" s="29"/>
      <c r="B79" s="30"/>
      <c r="C79" s="133"/>
      <c r="D79" s="32">
        <f>SUM(B16)</f>
        <v>9000</v>
      </c>
      <c r="E79" s="33">
        <f t="shared" si="4"/>
        <v>0</v>
      </c>
      <c r="F79" s="133">
        <v>1</v>
      </c>
      <c r="G79" s="134"/>
      <c r="H79" s="21">
        <f t="shared" si="5"/>
        <v>0</v>
      </c>
      <c r="I79" s="221"/>
    </row>
    <row r="80" spans="1:9" ht="16.5" hidden="1" thickBot="1">
      <c r="A80" s="29"/>
      <c r="B80" s="30"/>
      <c r="C80" s="133"/>
      <c r="D80" s="32">
        <f>SUM(B16)</f>
        <v>9000</v>
      </c>
      <c r="E80" s="33">
        <f t="shared" si="4"/>
        <v>0</v>
      </c>
      <c r="F80" s="133">
        <v>1</v>
      </c>
      <c r="G80" s="134"/>
      <c r="H80" s="21">
        <f t="shared" si="5"/>
        <v>0</v>
      </c>
      <c r="I80" s="221"/>
    </row>
    <row r="81" spans="1:9" ht="16.5" hidden="1" thickBot="1">
      <c r="A81" s="29"/>
      <c r="B81" s="30"/>
      <c r="C81" s="133"/>
      <c r="D81" s="32">
        <f>SUM(B16)</f>
        <v>9000</v>
      </c>
      <c r="E81" s="33">
        <f t="shared" si="4"/>
        <v>0</v>
      </c>
      <c r="F81" s="133">
        <v>1</v>
      </c>
      <c r="G81" s="134"/>
      <c r="H81" s="21">
        <f t="shared" si="5"/>
        <v>0</v>
      </c>
      <c r="I81" s="221"/>
    </row>
    <row r="82" spans="1:9" ht="31.5" customHeight="1" thickBot="1">
      <c r="A82" s="201" t="s">
        <v>30</v>
      </c>
      <c r="B82" s="202"/>
      <c r="C82" s="202"/>
      <c r="D82" s="202"/>
      <c r="E82" s="202"/>
      <c r="F82" s="203"/>
      <c r="G82" s="22"/>
      <c r="H82" s="23">
        <f>SUM(H70:H81)</f>
        <v>0</v>
      </c>
      <c r="I82" s="222"/>
    </row>
    <row r="84" spans="1:9">
      <c r="A84" s="204" t="s">
        <v>31</v>
      </c>
      <c r="B84" s="204"/>
      <c r="C84" s="204"/>
      <c r="D84" s="204"/>
      <c r="E84" s="204"/>
      <c r="F84" s="204"/>
      <c r="G84" s="204"/>
      <c r="H84" s="204"/>
      <c r="I84" s="204"/>
    </row>
    <row r="86" spans="1:9">
      <c r="B86"/>
      <c r="C86" s="36"/>
      <c r="D86" s="35"/>
      <c r="E86" s="35"/>
      <c r="F86" s="35"/>
      <c r="H86" s="35"/>
      <c r="I86" s="151"/>
    </row>
    <row r="87" spans="1:9" ht="16.5" thickBot="1">
      <c r="B87"/>
      <c r="C87" s="36"/>
      <c r="D87" s="35"/>
      <c r="E87" s="35"/>
      <c r="F87" s="35"/>
      <c r="H87" s="35"/>
      <c r="I87" s="151"/>
    </row>
    <row r="88" spans="1:9" ht="35.25" customHeight="1">
      <c r="A88" s="91"/>
      <c r="B88" s="92"/>
      <c r="D88" s="193" t="s">
        <v>127</v>
      </c>
      <c r="E88" s="194"/>
      <c r="F88" s="195"/>
      <c r="G88" s="95" t="s">
        <v>128</v>
      </c>
      <c r="H88" s="35"/>
      <c r="I88" s="151"/>
    </row>
    <row r="89" spans="1:9" ht="35.25" customHeight="1">
      <c r="A89" s="91"/>
      <c r="B89" s="92"/>
      <c r="D89" s="90"/>
      <c r="E89" s="85"/>
      <c r="F89" s="86"/>
      <c r="G89" s="94"/>
      <c r="H89" s="35"/>
      <c r="I89" s="151"/>
    </row>
    <row r="90" spans="1:9" ht="16.5" thickBot="1">
      <c r="A90" s="88"/>
      <c r="B90" s="89"/>
      <c r="D90" s="117">
        <f>SUM(H43)</f>
        <v>353.92255534751774</v>
      </c>
      <c r="E90" s="118">
        <f>SUM(H63)</f>
        <v>0</v>
      </c>
      <c r="F90" s="119">
        <f>SUM(H82)</f>
        <v>0</v>
      </c>
      <c r="G90" s="119">
        <f>SUM(D90:F90)</f>
        <v>353.92255534751774</v>
      </c>
      <c r="H90" s="35"/>
      <c r="I90" s="151"/>
    </row>
    <row r="91" spans="1:9">
      <c r="B91"/>
      <c r="C91" s="36"/>
      <c r="D91" s="35"/>
      <c r="E91" s="35"/>
      <c r="F91" s="35"/>
      <c r="H91" s="35"/>
      <c r="I91" s="151"/>
    </row>
    <row r="92" spans="1:9" ht="31.5" customHeight="1">
      <c r="A92" s="196" t="s">
        <v>33</v>
      </c>
      <c r="B92" s="196"/>
      <c r="C92" s="196"/>
      <c r="D92" s="196"/>
      <c r="E92" s="196"/>
      <c r="F92" s="196"/>
      <c r="G92" s="196"/>
      <c r="H92" s="196"/>
      <c r="I92" s="196"/>
    </row>
    <row r="94" spans="1:9">
      <c r="A94" s="197" t="s">
        <v>34</v>
      </c>
      <c r="B94" s="197"/>
      <c r="C94" s="197"/>
      <c r="D94" s="197"/>
      <c r="E94" s="197"/>
      <c r="F94" s="197"/>
      <c r="G94" s="197"/>
      <c r="H94" s="197"/>
      <c r="I94" s="197"/>
    </row>
    <row r="95" spans="1:9" ht="16.5" thickBot="1"/>
    <row r="96" spans="1:9" ht="16.5" hidden="1" thickBot="1"/>
    <row r="97" spans="1:14" ht="132" customHeight="1">
      <c r="A97" s="37" t="s">
        <v>1</v>
      </c>
      <c r="B97" s="155" t="s">
        <v>35</v>
      </c>
      <c r="C97" s="155" t="s">
        <v>36</v>
      </c>
      <c r="D97" s="155" t="s">
        <v>37</v>
      </c>
      <c r="E97" s="155" t="s">
        <v>38</v>
      </c>
      <c r="F97" s="155" t="s">
        <v>39</v>
      </c>
      <c r="G97" s="155" t="s">
        <v>40</v>
      </c>
      <c r="H97" s="155" t="s">
        <v>41</v>
      </c>
      <c r="I97" s="39" t="s">
        <v>42</v>
      </c>
    </row>
    <row r="98" spans="1:14" ht="16.5" thickBot="1">
      <c r="A98" s="40">
        <v>1</v>
      </c>
      <c r="B98" s="41">
        <v>1</v>
      </c>
      <c r="C98" s="41">
        <v>2</v>
      </c>
      <c r="D98" s="41">
        <v>3</v>
      </c>
      <c r="E98" s="41">
        <v>4</v>
      </c>
      <c r="F98" s="41">
        <v>5</v>
      </c>
      <c r="G98" s="41" t="s">
        <v>43</v>
      </c>
      <c r="H98" s="41">
        <v>7</v>
      </c>
      <c r="I98" s="42" t="s">
        <v>44</v>
      </c>
    </row>
    <row r="99" spans="1:14">
      <c r="A99" s="198" t="s">
        <v>45</v>
      </c>
      <c r="B99" s="199"/>
      <c r="C99" s="199"/>
      <c r="D99" s="199"/>
      <c r="E99" s="199"/>
      <c r="F99" s="199"/>
      <c r="G99" s="199"/>
      <c r="H99" s="199"/>
      <c r="I99" s="200"/>
    </row>
    <row r="100" spans="1:14">
      <c r="A100" s="6">
        <v>1</v>
      </c>
      <c r="B100" s="52" t="s">
        <v>51</v>
      </c>
      <c r="C100" s="7" t="s">
        <v>48</v>
      </c>
      <c r="D100" s="133">
        <v>19900</v>
      </c>
      <c r="E100" s="20">
        <f>SUM(B19)</f>
        <v>21308</v>
      </c>
      <c r="F100" s="21">
        <f>SUM(B20)</f>
        <v>2.3675555555555556</v>
      </c>
      <c r="G100" s="7">
        <f t="shared" ref="G100:G106" si="6">D100*F100/E100</f>
        <v>2.2111111111111112</v>
      </c>
      <c r="H100" s="134">
        <v>6.99</v>
      </c>
      <c r="I100" s="120">
        <f t="shared" ref="I100:I106" si="7">G100*H100</f>
        <v>15.455666666666668</v>
      </c>
      <c r="N100" s="35">
        <f>D100*H100</f>
        <v>139101</v>
      </c>
    </row>
    <row r="101" spans="1:14" ht="16.5" thickBot="1">
      <c r="A101" s="6">
        <v>2</v>
      </c>
      <c r="B101" s="52" t="s">
        <v>52</v>
      </c>
      <c r="C101" s="7" t="s">
        <v>155</v>
      </c>
      <c r="D101" s="133">
        <v>66</v>
      </c>
      <c r="E101" s="20">
        <f>SUM(B19)</f>
        <v>21308</v>
      </c>
      <c r="F101" s="21">
        <f>SUM(B20)</f>
        <v>2.3675555555555556</v>
      </c>
      <c r="G101" s="7">
        <f t="shared" si="6"/>
        <v>7.3333333333333332E-3</v>
      </c>
      <c r="H101" s="134">
        <v>1329.08</v>
      </c>
      <c r="I101" s="120">
        <f t="shared" si="7"/>
        <v>9.7465866666666656</v>
      </c>
      <c r="N101" s="35">
        <f t="shared" ref="N101:N106" si="8">D101*H101</f>
        <v>87719.28</v>
      </c>
    </row>
    <row r="102" spans="1:14" ht="16.5" hidden="1" thickBot="1">
      <c r="A102" s="6">
        <v>3</v>
      </c>
      <c r="B102" s="52" t="s">
        <v>46</v>
      </c>
      <c r="C102" s="7" t="s">
        <v>49</v>
      </c>
      <c r="D102" s="133"/>
      <c r="E102" s="20">
        <f>SUM(B19)</f>
        <v>21308</v>
      </c>
      <c r="F102" s="21">
        <f>SUM(B20)</f>
        <v>2.3675555555555556</v>
      </c>
      <c r="G102" s="7">
        <f t="shared" si="6"/>
        <v>0</v>
      </c>
      <c r="H102" s="134"/>
      <c r="I102" s="120">
        <f t="shared" si="7"/>
        <v>0</v>
      </c>
      <c r="N102" s="35">
        <f t="shared" si="8"/>
        <v>0</v>
      </c>
    </row>
    <row r="103" spans="1:14" ht="16.5" hidden="1" thickBot="1">
      <c r="A103" s="43">
        <v>4</v>
      </c>
      <c r="B103" s="53" t="s">
        <v>50</v>
      </c>
      <c r="C103" s="44" t="s">
        <v>49</v>
      </c>
      <c r="D103" s="135"/>
      <c r="E103" s="48">
        <f>SUM(B19)</f>
        <v>21308</v>
      </c>
      <c r="F103" s="50">
        <f>SUM(B20)</f>
        <v>2.3675555555555556</v>
      </c>
      <c r="G103" s="44">
        <f t="shared" si="6"/>
        <v>0</v>
      </c>
      <c r="H103" s="137"/>
      <c r="I103" s="121">
        <f t="shared" si="7"/>
        <v>0</v>
      </c>
      <c r="N103" s="35">
        <f t="shared" si="8"/>
        <v>0</v>
      </c>
    </row>
    <row r="104" spans="1:14" ht="16.5" hidden="1" thickBot="1">
      <c r="A104" s="6">
        <v>5</v>
      </c>
      <c r="B104" s="52" t="s">
        <v>47</v>
      </c>
      <c r="C104" s="7" t="s">
        <v>49</v>
      </c>
      <c r="D104" s="133"/>
      <c r="E104" s="20">
        <f>SUM(B19)</f>
        <v>21308</v>
      </c>
      <c r="F104" s="21">
        <f>SUM(B20)</f>
        <v>2.3675555555555556</v>
      </c>
      <c r="G104" s="7">
        <f t="shared" si="6"/>
        <v>0</v>
      </c>
      <c r="H104" s="134"/>
      <c r="I104" s="120">
        <f t="shared" si="7"/>
        <v>0</v>
      </c>
      <c r="L104" s="160">
        <v>1</v>
      </c>
      <c r="M104" s="160">
        <v>0.7</v>
      </c>
      <c r="N104" s="35">
        <f t="shared" si="8"/>
        <v>0</v>
      </c>
    </row>
    <row r="105" spans="1:14" ht="16.5" hidden="1" thickBot="1">
      <c r="A105" s="43">
        <v>6</v>
      </c>
      <c r="B105" s="53" t="s">
        <v>53</v>
      </c>
      <c r="C105" s="44" t="s">
        <v>49</v>
      </c>
      <c r="D105" s="135"/>
      <c r="E105" s="48">
        <f>SUM(B19)</f>
        <v>21308</v>
      </c>
      <c r="F105" s="50">
        <f>SUM(B20)</f>
        <v>2.3675555555555556</v>
      </c>
      <c r="G105" s="44">
        <f t="shared" si="6"/>
        <v>0</v>
      </c>
      <c r="H105" s="137"/>
      <c r="I105" s="121">
        <f t="shared" si="7"/>
        <v>0</v>
      </c>
      <c r="N105" s="35">
        <f t="shared" si="8"/>
        <v>0</v>
      </c>
    </row>
    <row r="106" spans="1:14" ht="16.5" hidden="1" thickBot="1">
      <c r="A106" s="24">
        <v>7</v>
      </c>
      <c r="B106" s="54" t="s">
        <v>56</v>
      </c>
      <c r="C106" s="31" t="s">
        <v>57</v>
      </c>
      <c r="D106" s="136"/>
      <c r="E106" s="49">
        <f>SUM(B19)</f>
        <v>21308</v>
      </c>
      <c r="F106" s="51">
        <f>SUM(B20)</f>
        <v>2.3675555555555556</v>
      </c>
      <c r="G106" s="25">
        <f t="shared" si="6"/>
        <v>0</v>
      </c>
      <c r="H106" s="138"/>
      <c r="I106" s="122">
        <f t="shared" si="7"/>
        <v>0</v>
      </c>
      <c r="N106" s="35">
        <f t="shared" si="8"/>
        <v>0</v>
      </c>
    </row>
    <row r="107" spans="1:14" ht="31.5" customHeight="1" thickBot="1">
      <c r="A107" s="201" t="s">
        <v>83</v>
      </c>
      <c r="B107" s="202"/>
      <c r="C107" s="202"/>
      <c r="D107" s="202"/>
      <c r="E107" s="202"/>
      <c r="F107" s="202"/>
      <c r="G107" s="203"/>
      <c r="H107" s="23"/>
      <c r="I107" s="123">
        <f>SUM(I100:I106)</f>
        <v>25.202253333333331</v>
      </c>
    </row>
    <row r="109" spans="1:14">
      <c r="A109" s="204" t="s">
        <v>54</v>
      </c>
      <c r="B109" s="204"/>
      <c r="C109" s="204"/>
      <c r="D109" s="204"/>
      <c r="E109" s="204"/>
      <c r="F109" s="204"/>
      <c r="G109" s="204"/>
      <c r="H109" s="204"/>
      <c r="I109" s="204"/>
    </row>
    <row r="110" spans="1:14" ht="16.5" thickBot="1"/>
    <row r="111" spans="1:14" ht="94.5">
      <c r="A111" s="37" t="s">
        <v>1</v>
      </c>
      <c r="B111" s="155" t="s">
        <v>35</v>
      </c>
      <c r="C111" s="155" t="s">
        <v>36</v>
      </c>
      <c r="D111" s="155" t="s">
        <v>37</v>
      </c>
      <c r="E111" s="155" t="s">
        <v>38</v>
      </c>
      <c r="F111" s="155" t="s">
        <v>39</v>
      </c>
      <c r="G111" s="155" t="s">
        <v>40</v>
      </c>
      <c r="H111" s="155" t="s">
        <v>41</v>
      </c>
      <c r="I111" s="39" t="s">
        <v>42</v>
      </c>
    </row>
    <row r="112" spans="1:14" ht="16.5" thickBot="1">
      <c r="A112" s="40">
        <v>1</v>
      </c>
      <c r="B112" s="41">
        <v>1</v>
      </c>
      <c r="C112" s="41">
        <v>2</v>
      </c>
      <c r="D112" s="41">
        <v>3</v>
      </c>
      <c r="E112" s="41">
        <v>4</v>
      </c>
      <c r="F112" s="41">
        <v>5</v>
      </c>
      <c r="G112" s="41" t="s">
        <v>43</v>
      </c>
      <c r="H112" s="41">
        <v>7</v>
      </c>
      <c r="I112" s="42" t="s">
        <v>44</v>
      </c>
    </row>
    <row r="113" spans="1:9">
      <c r="A113" s="205" t="s">
        <v>55</v>
      </c>
      <c r="B113" s="206"/>
      <c r="C113" s="206"/>
      <c r="D113" s="206"/>
      <c r="E113" s="206"/>
      <c r="F113" s="206"/>
      <c r="G113" s="206"/>
      <c r="H113" s="206"/>
      <c r="I113" s="207"/>
    </row>
    <row r="114" spans="1:9" ht="16.5" thickBot="1">
      <c r="A114" s="6">
        <v>1</v>
      </c>
      <c r="B114" s="55"/>
      <c r="C114" s="30"/>
      <c r="D114" s="133"/>
      <c r="E114" s="20">
        <f>SUM(B19)</f>
        <v>21308</v>
      </c>
      <c r="F114" s="21">
        <f>SUM(B20)</f>
        <v>2.3675555555555556</v>
      </c>
      <c r="G114" s="7">
        <f>D114*F114/E114</f>
        <v>0</v>
      </c>
      <c r="H114" s="134"/>
      <c r="I114" s="120">
        <f t="shared" ref="I114:I124" si="9">G114*H114</f>
        <v>0</v>
      </c>
    </row>
    <row r="115" spans="1:9" ht="16.5" hidden="1" thickBot="1">
      <c r="A115" s="6">
        <v>2</v>
      </c>
      <c r="B115" s="55" t="s">
        <v>58</v>
      </c>
      <c r="C115" s="30"/>
      <c r="D115" s="133"/>
      <c r="E115" s="20">
        <f>SUM(B19)</f>
        <v>21308</v>
      </c>
      <c r="F115" s="21">
        <f>SUM(B20)</f>
        <v>2.3675555555555556</v>
      </c>
      <c r="G115" s="7">
        <f t="shared" ref="G115:G124" si="10">D115*F115/E115</f>
        <v>0</v>
      </c>
      <c r="H115" s="134"/>
      <c r="I115" s="120">
        <f t="shared" si="9"/>
        <v>0</v>
      </c>
    </row>
    <row r="116" spans="1:9" ht="32.25" hidden="1" thickBot="1">
      <c r="A116" s="6">
        <v>3</v>
      </c>
      <c r="B116" s="55" t="s">
        <v>59</v>
      </c>
      <c r="C116" s="30"/>
      <c r="D116" s="133"/>
      <c r="E116" s="20">
        <f>SUM(B19)</f>
        <v>21308</v>
      </c>
      <c r="F116" s="21">
        <f>SUM(B20)</f>
        <v>2.3675555555555556</v>
      </c>
      <c r="G116" s="7">
        <f t="shared" si="10"/>
        <v>0</v>
      </c>
      <c r="H116" s="134"/>
      <c r="I116" s="120">
        <f t="shared" si="9"/>
        <v>0</v>
      </c>
    </row>
    <row r="117" spans="1:9" ht="32.25" hidden="1" thickBot="1">
      <c r="A117" s="6">
        <v>4</v>
      </c>
      <c r="B117" s="55" t="s">
        <v>60</v>
      </c>
      <c r="C117" s="30"/>
      <c r="D117" s="133"/>
      <c r="E117" s="20">
        <f>SUM(B19)</f>
        <v>21308</v>
      </c>
      <c r="F117" s="21">
        <f>SUM(B20)</f>
        <v>2.3675555555555556</v>
      </c>
      <c r="G117" s="7">
        <f t="shared" si="10"/>
        <v>0</v>
      </c>
      <c r="H117" s="134"/>
      <c r="I117" s="120">
        <f t="shared" si="9"/>
        <v>0</v>
      </c>
    </row>
    <row r="118" spans="1:9" ht="16.5" hidden="1" thickBot="1">
      <c r="A118" s="6">
        <v>5</v>
      </c>
      <c r="B118" s="55" t="s">
        <v>61</v>
      </c>
      <c r="C118" s="30"/>
      <c r="D118" s="133"/>
      <c r="E118" s="20">
        <f>SUM(B19)</f>
        <v>21308</v>
      </c>
      <c r="F118" s="21">
        <f>SUM(B20)</f>
        <v>2.3675555555555556</v>
      </c>
      <c r="G118" s="7">
        <f t="shared" si="10"/>
        <v>0</v>
      </c>
      <c r="H118" s="134"/>
      <c r="I118" s="120">
        <f t="shared" si="9"/>
        <v>0</v>
      </c>
    </row>
    <row r="119" spans="1:9" ht="48" hidden="1" thickBot="1">
      <c r="A119" s="6">
        <v>6</v>
      </c>
      <c r="B119" s="55" t="s">
        <v>62</v>
      </c>
      <c r="C119" s="30"/>
      <c r="D119" s="133"/>
      <c r="E119" s="20">
        <f>SUM(B19)</f>
        <v>21308</v>
      </c>
      <c r="F119" s="21">
        <f>SUM(B20)</f>
        <v>2.3675555555555556</v>
      </c>
      <c r="G119" s="7">
        <f t="shared" si="10"/>
        <v>0</v>
      </c>
      <c r="H119" s="134"/>
      <c r="I119" s="120">
        <f t="shared" si="9"/>
        <v>0</v>
      </c>
    </row>
    <row r="120" spans="1:9" ht="95.25" hidden="1" thickBot="1">
      <c r="A120" s="6">
        <v>7</v>
      </c>
      <c r="B120" s="55" t="s">
        <v>63</v>
      </c>
      <c r="C120" s="30"/>
      <c r="D120" s="133"/>
      <c r="E120" s="20">
        <f>SUM(B19)</f>
        <v>21308</v>
      </c>
      <c r="F120" s="21">
        <f>SUM(B20)</f>
        <v>2.3675555555555556</v>
      </c>
      <c r="G120" s="7">
        <f t="shared" si="10"/>
        <v>0</v>
      </c>
      <c r="H120" s="134"/>
      <c r="I120" s="120">
        <f t="shared" si="9"/>
        <v>0</v>
      </c>
    </row>
    <row r="121" spans="1:9" ht="63.75" hidden="1" thickBot="1">
      <c r="A121" s="43">
        <v>8</v>
      </c>
      <c r="B121" s="56" t="s">
        <v>64</v>
      </c>
      <c r="C121" s="47"/>
      <c r="D121" s="135"/>
      <c r="E121" s="48">
        <f>SUM(B19)</f>
        <v>21308</v>
      </c>
      <c r="F121" s="50">
        <f>SUM(B20)</f>
        <v>2.3675555555555556</v>
      </c>
      <c r="G121" s="44">
        <f t="shared" si="10"/>
        <v>0</v>
      </c>
      <c r="H121" s="137"/>
      <c r="I121" s="121">
        <f t="shared" si="9"/>
        <v>0</v>
      </c>
    </row>
    <row r="122" spans="1:9" ht="111" hidden="1" thickBot="1">
      <c r="A122" s="6">
        <v>9</v>
      </c>
      <c r="B122" s="55" t="s">
        <v>65</v>
      </c>
      <c r="C122" s="30"/>
      <c r="D122" s="133"/>
      <c r="E122" s="20">
        <f>SUM(B19)</f>
        <v>21308</v>
      </c>
      <c r="F122" s="21">
        <f>SUM(B20)</f>
        <v>2.3675555555555556</v>
      </c>
      <c r="G122" s="7">
        <f t="shared" si="10"/>
        <v>0</v>
      </c>
      <c r="H122" s="134"/>
      <c r="I122" s="120">
        <f t="shared" si="9"/>
        <v>0</v>
      </c>
    </row>
    <row r="123" spans="1:9" ht="126.75" hidden="1" thickBot="1">
      <c r="A123" s="6">
        <v>10</v>
      </c>
      <c r="B123" s="87" t="s">
        <v>66</v>
      </c>
      <c r="C123" s="30"/>
      <c r="D123" s="133"/>
      <c r="E123" s="20">
        <f>SUM(B19)</f>
        <v>21308</v>
      </c>
      <c r="F123" s="21">
        <f>SUM(B20)</f>
        <v>2.3675555555555556</v>
      </c>
      <c r="G123" s="7">
        <f t="shared" si="10"/>
        <v>0</v>
      </c>
      <c r="H123" s="134"/>
      <c r="I123" s="120">
        <f t="shared" si="9"/>
        <v>0</v>
      </c>
    </row>
    <row r="124" spans="1:9" ht="48" hidden="1" thickBot="1">
      <c r="A124" s="24">
        <v>11</v>
      </c>
      <c r="B124" s="57" t="s">
        <v>67</v>
      </c>
      <c r="C124" s="31" t="s">
        <v>57</v>
      </c>
      <c r="D124" s="136"/>
      <c r="E124" s="49">
        <f>SUM(B19)</f>
        <v>21308</v>
      </c>
      <c r="F124" s="51">
        <f>SUM(B20)</f>
        <v>2.3675555555555556</v>
      </c>
      <c r="G124" s="25">
        <f t="shared" si="10"/>
        <v>0</v>
      </c>
      <c r="H124" s="138"/>
      <c r="I124" s="122">
        <f t="shared" si="9"/>
        <v>0</v>
      </c>
    </row>
    <row r="125" spans="1:9" ht="32.25" customHeight="1" thickBot="1">
      <c r="A125" s="201" t="s">
        <v>84</v>
      </c>
      <c r="B125" s="202"/>
      <c r="C125" s="202"/>
      <c r="D125" s="202"/>
      <c r="E125" s="202"/>
      <c r="F125" s="202"/>
      <c r="G125" s="203"/>
      <c r="H125" s="23"/>
      <c r="I125" s="123">
        <f>SUM(I114:I124)</f>
        <v>0</v>
      </c>
    </row>
    <row r="127" spans="1:9">
      <c r="A127" s="204" t="s">
        <v>68</v>
      </c>
      <c r="B127" s="204"/>
      <c r="C127" s="204"/>
      <c r="D127" s="204"/>
      <c r="E127" s="204"/>
      <c r="F127" s="204"/>
      <c r="G127" s="204"/>
      <c r="H127" s="204"/>
      <c r="I127" s="204"/>
    </row>
    <row r="128" spans="1:9" ht="16.5" thickBot="1"/>
    <row r="129" spans="1:10" ht="94.5">
      <c r="A129" s="37" t="s">
        <v>1</v>
      </c>
      <c r="B129" s="155" t="s">
        <v>35</v>
      </c>
      <c r="C129" s="155" t="s">
        <v>36</v>
      </c>
      <c r="D129" s="155" t="s">
        <v>37</v>
      </c>
      <c r="E129" s="155" t="s">
        <v>38</v>
      </c>
      <c r="F129" s="155" t="s">
        <v>39</v>
      </c>
      <c r="G129" s="155" t="s">
        <v>40</v>
      </c>
      <c r="H129" s="155" t="s">
        <v>41</v>
      </c>
      <c r="I129" s="39" t="s">
        <v>42</v>
      </c>
    </row>
    <row r="130" spans="1:10" ht="16.5" thickBot="1">
      <c r="A130" s="40">
        <v>1</v>
      </c>
      <c r="B130" s="41">
        <v>1</v>
      </c>
      <c r="C130" s="41">
        <v>2</v>
      </c>
      <c r="D130" s="41">
        <v>3</v>
      </c>
      <c r="E130" s="41">
        <v>4</v>
      </c>
      <c r="F130" s="41">
        <v>5</v>
      </c>
      <c r="G130" s="41" t="s">
        <v>43</v>
      </c>
      <c r="H130" s="41">
        <v>7</v>
      </c>
      <c r="I130" s="42" t="s">
        <v>44</v>
      </c>
    </row>
    <row r="131" spans="1:10">
      <c r="A131" s="205" t="s">
        <v>69</v>
      </c>
      <c r="B131" s="206"/>
      <c r="C131" s="206"/>
      <c r="D131" s="206"/>
      <c r="E131" s="206"/>
      <c r="F131" s="206"/>
      <c r="G131" s="206"/>
      <c r="H131" s="206"/>
      <c r="I131" s="207"/>
    </row>
    <row r="132" spans="1:10" ht="16.5" thickBot="1">
      <c r="A132" s="6">
        <v>1</v>
      </c>
      <c r="B132" s="58"/>
      <c r="C132" s="30"/>
      <c r="D132" s="30"/>
      <c r="E132" s="20">
        <f>SUM(B19)</f>
        <v>21308</v>
      </c>
      <c r="F132" s="21">
        <f>SUM(B20)</f>
        <v>2.3675555555555556</v>
      </c>
      <c r="G132" s="7">
        <f>D132*F132/E132</f>
        <v>0</v>
      </c>
      <c r="H132" s="30"/>
      <c r="I132" s="120">
        <f t="shared" ref="I132:I138" si="11">G132*H132</f>
        <v>0</v>
      </c>
    </row>
    <row r="133" spans="1:10" ht="63.75" hidden="1" thickBot="1">
      <c r="A133" s="6">
        <v>2</v>
      </c>
      <c r="B133" s="55" t="s">
        <v>70</v>
      </c>
      <c r="C133" s="30"/>
      <c r="D133" s="30"/>
      <c r="E133" s="20">
        <f>SUM(B19)</f>
        <v>21308</v>
      </c>
      <c r="F133" s="21">
        <f>SUM(B20)</f>
        <v>2.3675555555555556</v>
      </c>
      <c r="G133" s="7">
        <f t="shared" ref="G133:G139" si="12">D133*F133/E133</f>
        <v>0</v>
      </c>
      <c r="H133" s="30"/>
      <c r="I133" s="120">
        <f t="shared" si="11"/>
        <v>0</v>
      </c>
    </row>
    <row r="134" spans="1:10" ht="79.5" hidden="1" thickBot="1">
      <c r="A134" s="6">
        <v>3</v>
      </c>
      <c r="B134" s="55" t="s">
        <v>71</v>
      </c>
      <c r="C134" s="30"/>
      <c r="D134" s="30"/>
      <c r="E134" s="20">
        <f>SUM(B19)</f>
        <v>21308</v>
      </c>
      <c r="F134" s="21">
        <f>SUM(B20)</f>
        <v>2.3675555555555556</v>
      </c>
      <c r="G134" s="7">
        <f t="shared" si="12"/>
        <v>0</v>
      </c>
      <c r="H134" s="30"/>
      <c r="I134" s="120">
        <f t="shared" si="11"/>
        <v>0</v>
      </c>
    </row>
    <row r="135" spans="1:10" ht="63.75" hidden="1" thickBot="1">
      <c r="A135" s="6">
        <v>4</v>
      </c>
      <c r="B135" s="55" t="s">
        <v>72</v>
      </c>
      <c r="C135" s="30"/>
      <c r="D135" s="30"/>
      <c r="E135" s="20">
        <f>SUM(B19)</f>
        <v>21308</v>
      </c>
      <c r="F135" s="21">
        <f>SUM(B20)</f>
        <v>2.3675555555555556</v>
      </c>
      <c r="G135" s="7">
        <f t="shared" si="12"/>
        <v>0</v>
      </c>
      <c r="H135" s="30"/>
      <c r="I135" s="120">
        <f t="shared" si="11"/>
        <v>0</v>
      </c>
    </row>
    <row r="136" spans="1:10" ht="63.75" hidden="1" thickBot="1">
      <c r="A136" s="6">
        <v>5</v>
      </c>
      <c r="B136" s="55" t="s">
        <v>73</v>
      </c>
      <c r="C136" s="30"/>
      <c r="D136" s="30"/>
      <c r="E136" s="20">
        <f>SUM(B19)</f>
        <v>21308</v>
      </c>
      <c r="F136" s="21">
        <f>SUM(B20)</f>
        <v>2.3675555555555556</v>
      </c>
      <c r="G136" s="7">
        <f t="shared" si="12"/>
        <v>0</v>
      </c>
      <c r="H136" s="30"/>
      <c r="I136" s="120">
        <f t="shared" si="11"/>
        <v>0</v>
      </c>
    </row>
    <row r="137" spans="1:10" ht="63.75" hidden="1" thickBot="1">
      <c r="A137" s="6">
        <v>6</v>
      </c>
      <c r="B137" s="55" t="s">
        <v>74</v>
      </c>
      <c r="C137" s="30"/>
      <c r="D137" s="30"/>
      <c r="E137" s="20">
        <f>SUM(B19)</f>
        <v>21308</v>
      </c>
      <c r="F137" s="21">
        <f>SUM(B20)</f>
        <v>2.3675555555555556</v>
      </c>
      <c r="G137" s="7">
        <f t="shared" si="12"/>
        <v>0</v>
      </c>
      <c r="H137" s="30"/>
      <c r="I137" s="120">
        <f t="shared" si="11"/>
        <v>0</v>
      </c>
    </row>
    <row r="138" spans="1:10" ht="48" hidden="1" thickBot="1">
      <c r="A138" s="6">
        <v>7</v>
      </c>
      <c r="B138" s="55" t="s">
        <v>75</v>
      </c>
      <c r="C138" s="30"/>
      <c r="D138" s="30"/>
      <c r="E138" s="20">
        <f>SUM(B19)</f>
        <v>21308</v>
      </c>
      <c r="F138" s="21">
        <f>SUM(B20)</f>
        <v>2.3675555555555556</v>
      </c>
      <c r="G138" s="7">
        <f t="shared" si="12"/>
        <v>0</v>
      </c>
      <c r="H138" s="30"/>
      <c r="I138" s="120">
        <f t="shared" si="11"/>
        <v>0</v>
      </c>
    </row>
    <row r="139" spans="1:10" ht="48" hidden="1" thickBot="1">
      <c r="A139" s="43">
        <v>8</v>
      </c>
      <c r="B139" s="56" t="s">
        <v>76</v>
      </c>
      <c r="C139" s="47" t="s">
        <v>57</v>
      </c>
      <c r="D139" s="47"/>
      <c r="E139" s="48">
        <f>SUM(B19)</f>
        <v>21308</v>
      </c>
      <c r="F139" s="50">
        <f>SUM(B20)</f>
        <v>2.3675555555555556</v>
      </c>
      <c r="G139" s="44">
        <f t="shared" si="12"/>
        <v>0</v>
      </c>
      <c r="H139" s="47"/>
      <c r="I139" s="121">
        <f>G139*H139</f>
        <v>0</v>
      </c>
    </row>
    <row r="140" spans="1:10" ht="31.5" customHeight="1" thickBot="1">
      <c r="A140" s="201" t="s">
        <v>85</v>
      </c>
      <c r="B140" s="202"/>
      <c r="C140" s="202"/>
      <c r="D140" s="202"/>
      <c r="E140" s="202"/>
      <c r="F140" s="202"/>
      <c r="G140" s="203"/>
      <c r="H140" s="23"/>
      <c r="I140" s="123">
        <f>SUM(I132:I139)</f>
        <v>0</v>
      </c>
    </row>
    <row r="142" spans="1:10">
      <c r="A142" s="204" t="s">
        <v>77</v>
      </c>
      <c r="B142" s="204"/>
      <c r="C142" s="204"/>
      <c r="D142" s="204"/>
      <c r="E142" s="204"/>
      <c r="F142" s="204"/>
      <c r="G142" s="204"/>
      <c r="H142" s="204"/>
      <c r="I142" s="204"/>
    </row>
    <row r="143" spans="1:10" ht="16.5" thickBot="1"/>
    <row r="144" spans="1:10" ht="94.5">
      <c r="A144" s="37" t="s">
        <v>1</v>
      </c>
      <c r="B144" s="155" t="s">
        <v>35</v>
      </c>
      <c r="C144" s="155" t="s">
        <v>36</v>
      </c>
      <c r="D144" s="155" t="s">
        <v>37</v>
      </c>
      <c r="E144" s="155" t="s">
        <v>38</v>
      </c>
      <c r="F144" s="155" t="s">
        <v>39</v>
      </c>
      <c r="G144" s="155" t="s">
        <v>40</v>
      </c>
      <c r="H144" s="155" t="s">
        <v>41</v>
      </c>
      <c r="I144" s="59" t="s">
        <v>42</v>
      </c>
      <c r="J144" s="61" t="s">
        <v>91</v>
      </c>
    </row>
    <row r="145" spans="1:10" ht="16.5" thickBot="1">
      <c r="A145" s="40">
        <v>1</v>
      </c>
      <c r="B145" s="41">
        <v>1</v>
      </c>
      <c r="C145" s="41">
        <v>2</v>
      </c>
      <c r="D145" s="41">
        <v>3</v>
      </c>
      <c r="E145" s="41">
        <v>4</v>
      </c>
      <c r="F145" s="41">
        <v>5</v>
      </c>
      <c r="G145" s="41" t="s">
        <v>43</v>
      </c>
      <c r="H145" s="41">
        <v>7</v>
      </c>
      <c r="I145" s="60" t="s">
        <v>92</v>
      </c>
      <c r="J145" s="63">
        <v>9</v>
      </c>
    </row>
    <row r="146" spans="1:10">
      <c r="A146" s="205" t="s">
        <v>78</v>
      </c>
      <c r="B146" s="206"/>
      <c r="C146" s="206"/>
      <c r="D146" s="206"/>
      <c r="E146" s="206"/>
      <c r="F146" s="206"/>
      <c r="G146" s="206"/>
      <c r="H146" s="206"/>
      <c r="I146" s="206"/>
      <c r="J146" s="62"/>
    </row>
    <row r="147" spans="1:10" ht="16.5" thickBot="1">
      <c r="A147" s="6">
        <v>1</v>
      </c>
      <c r="B147" s="58"/>
      <c r="C147" s="30"/>
      <c r="D147" s="133"/>
      <c r="E147" s="20">
        <f>SUM(B19)</f>
        <v>21308</v>
      </c>
      <c r="F147" s="21">
        <f>SUM(B20)</f>
        <v>2.3675555555555556</v>
      </c>
      <c r="G147" s="7">
        <f>D147*F147/E147</f>
        <v>0</v>
      </c>
      <c r="H147" s="134"/>
      <c r="I147" s="124">
        <f>G147*H147*J147</f>
        <v>0</v>
      </c>
      <c r="J147" s="139"/>
    </row>
    <row r="148" spans="1:10" ht="16.5" hidden="1" thickBot="1">
      <c r="A148" s="6">
        <v>2</v>
      </c>
      <c r="B148" s="55" t="s">
        <v>79</v>
      </c>
      <c r="C148" s="30"/>
      <c r="D148" s="133"/>
      <c r="E148" s="20">
        <f>SUM(B19)</f>
        <v>21308</v>
      </c>
      <c r="F148" s="21">
        <f>SUM(B20)</f>
        <v>2.3675555555555556</v>
      </c>
      <c r="G148" s="7">
        <f t="shared" ref="G148" si="13">D148*F148/E148</f>
        <v>0</v>
      </c>
      <c r="H148" s="134"/>
      <c r="I148" s="124">
        <f t="shared" ref="I148:I151" si="14">G148*H148*J148</f>
        <v>0</v>
      </c>
      <c r="J148" s="139"/>
    </row>
    <row r="149" spans="1:10" ht="79.5" hidden="1" thickBot="1">
      <c r="A149" s="6">
        <v>3</v>
      </c>
      <c r="B149" s="55" t="s">
        <v>80</v>
      </c>
      <c r="C149" s="30"/>
      <c r="D149" s="133"/>
      <c r="E149" s="20">
        <f>SUM(B19)</f>
        <v>21308</v>
      </c>
      <c r="F149" s="21">
        <f>SUM(B20)</f>
        <v>2.3675555555555556</v>
      </c>
      <c r="G149" s="7">
        <f>D149*F149/E149</f>
        <v>0</v>
      </c>
      <c r="H149" s="134"/>
      <c r="I149" s="124">
        <f t="shared" si="14"/>
        <v>0</v>
      </c>
      <c r="J149" s="139"/>
    </row>
    <row r="150" spans="1:10" ht="63.75" hidden="1" thickBot="1">
      <c r="A150" s="6">
        <v>4</v>
      </c>
      <c r="B150" s="55" t="s">
        <v>81</v>
      </c>
      <c r="C150" s="30"/>
      <c r="D150" s="133"/>
      <c r="E150" s="20">
        <f>SUM(B19)</f>
        <v>21308</v>
      </c>
      <c r="F150" s="21">
        <f>SUM(B20)</f>
        <v>2.3675555555555556</v>
      </c>
      <c r="G150" s="7">
        <f>D150*F150/E150</f>
        <v>0</v>
      </c>
      <c r="H150" s="134"/>
      <c r="I150" s="124">
        <f t="shared" si="14"/>
        <v>0</v>
      </c>
      <c r="J150" s="139"/>
    </row>
    <row r="151" spans="1:10" ht="16.5" hidden="1" thickBot="1">
      <c r="A151" s="6">
        <v>5</v>
      </c>
      <c r="B151" s="55" t="s">
        <v>82</v>
      </c>
      <c r="C151" s="30" t="s">
        <v>57</v>
      </c>
      <c r="D151" s="133"/>
      <c r="E151" s="20">
        <f>SUM(B19)</f>
        <v>21308</v>
      </c>
      <c r="F151" s="21">
        <f>SUM(B20)</f>
        <v>2.3675555555555556</v>
      </c>
      <c r="G151" s="7">
        <f>D151*F151/E151</f>
        <v>0</v>
      </c>
      <c r="H151" s="134"/>
      <c r="I151" s="124">
        <f t="shared" si="14"/>
        <v>0</v>
      </c>
      <c r="J151" s="140"/>
    </row>
    <row r="152" spans="1:10" ht="31.5" customHeight="1" thickBot="1">
      <c r="A152" s="201" t="s">
        <v>86</v>
      </c>
      <c r="B152" s="202"/>
      <c r="C152" s="202"/>
      <c r="D152" s="202"/>
      <c r="E152" s="202"/>
      <c r="F152" s="202"/>
      <c r="G152" s="203"/>
      <c r="H152" s="23"/>
      <c r="I152" s="23">
        <f>SUM(I147:I151)</f>
        <v>0</v>
      </c>
      <c r="J152" s="141"/>
    </row>
    <row r="154" spans="1:10">
      <c r="A154" s="204" t="s">
        <v>87</v>
      </c>
      <c r="B154" s="204"/>
      <c r="C154" s="204"/>
      <c r="D154" s="204"/>
      <c r="E154" s="204"/>
      <c r="F154" s="204"/>
      <c r="G154" s="204"/>
      <c r="H154" s="204"/>
      <c r="I154" s="204"/>
    </row>
    <row r="155" spans="1:10" ht="16.5" thickBot="1"/>
    <row r="156" spans="1:10" ht="94.5">
      <c r="A156" s="37" t="s">
        <v>1</v>
      </c>
      <c r="B156" s="155" t="s">
        <v>35</v>
      </c>
      <c r="C156" s="155" t="s">
        <v>36</v>
      </c>
      <c r="D156" s="155" t="s">
        <v>37</v>
      </c>
      <c r="E156" s="155" t="s">
        <v>38</v>
      </c>
      <c r="F156" s="155" t="s">
        <v>39</v>
      </c>
      <c r="G156" s="155" t="s">
        <v>40</v>
      </c>
      <c r="H156" s="155" t="s">
        <v>41</v>
      </c>
      <c r="I156" s="59" t="s">
        <v>42</v>
      </c>
      <c r="J156" s="61" t="s">
        <v>91</v>
      </c>
    </row>
    <row r="157" spans="1:10" ht="16.5" thickBot="1">
      <c r="A157" s="40">
        <v>1</v>
      </c>
      <c r="B157" s="41">
        <v>1</v>
      </c>
      <c r="C157" s="41">
        <v>2</v>
      </c>
      <c r="D157" s="41">
        <v>3</v>
      </c>
      <c r="E157" s="41">
        <v>4</v>
      </c>
      <c r="F157" s="41">
        <v>5</v>
      </c>
      <c r="G157" s="41" t="s">
        <v>43</v>
      </c>
      <c r="H157" s="41">
        <v>7</v>
      </c>
      <c r="I157" s="60" t="s">
        <v>44</v>
      </c>
      <c r="J157" s="63">
        <v>9</v>
      </c>
    </row>
    <row r="158" spans="1:10" ht="15.75" customHeight="1">
      <c r="A158" s="208" t="s">
        <v>88</v>
      </c>
      <c r="B158" s="209"/>
      <c r="C158" s="209"/>
      <c r="D158" s="209"/>
      <c r="E158" s="209"/>
      <c r="F158" s="209"/>
      <c r="G158" s="209"/>
      <c r="H158" s="209"/>
      <c r="I158" s="209"/>
      <c r="J158" s="210"/>
    </row>
    <row r="159" spans="1:10" ht="16.5" thickBot="1">
      <c r="A159" s="6">
        <v>1</v>
      </c>
      <c r="B159" s="58"/>
      <c r="C159" s="30"/>
      <c r="D159" s="133"/>
      <c r="E159" s="20">
        <f>SUM(B19)</f>
        <v>21308</v>
      </c>
      <c r="F159" s="21">
        <f>SUM(B20)</f>
        <v>2.3675555555555556</v>
      </c>
      <c r="G159" s="7">
        <f>D159*F159/E159</f>
        <v>0</v>
      </c>
      <c r="H159" s="134"/>
      <c r="I159" s="124">
        <f>G159*H159</f>
        <v>0</v>
      </c>
      <c r="J159" s="139"/>
    </row>
    <row r="160" spans="1:10" ht="16.5" hidden="1" thickBot="1">
      <c r="A160" s="6">
        <v>2</v>
      </c>
      <c r="B160" s="55" t="s">
        <v>89</v>
      </c>
      <c r="C160" s="30"/>
      <c r="D160" s="133"/>
      <c r="E160" s="20">
        <f>SUM(B19)</f>
        <v>21308</v>
      </c>
      <c r="F160" s="21">
        <f>SUM(B20)</f>
        <v>2.3675555555555556</v>
      </c>
      <c r="G160" s="7">
        <f t="shared" ref="G160" si="15">D160*F160/E160</f>
        <v>0</v>
      </c>
      <c r="H160" s="134"/>
      <c r="I160" s="124">
        <f>G160*H160</f>
        <v>0</v>
      </c>
      <c r="J160" s="139"/>
    </row>
    <row r="161" spans="1:10" ht="16.5" hidden="1" thickBot="1">
      <c r="A161" s="6">
        <v>3</v>
      </c>
      <c r="B161" s="55" t="s">
        <v>90</v>
      </c>
      <c r="C161" s="30"/>
      <c r="D161" s="133"/>
      <c r="E161" s="20">
        <f>SUM(B19)</f>
        <v>21308</v>
      </c>
      <c r="F161" s="21">
        <f>SUM(B20)</f>
        <v>2.3675555555555556</v>
      </c>
      <c r="G161" s="7">
        <f>D161*F161/E161</f>
        <v>0</v>
      </c>
      <c r="H161" s="134"/>
      <c r="I161" s="124">
        <f>G161*H161</f>
        <v>0</v>
      </c>
      <c r="J161" s="142"/>
    </row>
    <row r="162" spans="1:10" ht="31.5" customHeight="1" thickBot="1">
      <c r="A162" s="201" t="s">
        <v>93</v>
      </c>
      <c r="B162" s="202"/>
      <c r="C162" s="202"/>
      <c r="D162" s="202"/>
      <c r="E162" s="202"/>
      <c r="F162" s="202"/>
      <c r="G162" s="203"/>
      <c r="H162" s="23"/>
      <c r="I162" s="150">
        <f>SUM(I159:I161)</f>
        <v>0</v>
      </c>
      <c r="J162" s="141"/>
    </row>
    <row r="164" spans="1:10">
      <c r="A164" s="204" t="s">
        <v>94</v>
      </c>
      <c r="B164" s="204"/>
      <c r="C164" s="204"/>
      <c r="D164" s="204"/>
      <c r="E164" s="204"/>
      <c r="F164" s="204"/>
      <c r="G164" s="204"/>
      <c r="H164" s="204"/>
      <c r="I164" s="204"/>
    </row>
    <row r="165" spans="1:10" ht="16.5" thickBot="1"/>
    <row r="166" spans="1:10" ht="94.5">
      <c r="A166" s="37" t="s">
        <v>1</v>
      </c>
      <c r="B166" s="155" t="s">
        <v>2</v>
      </c>
      <c r="C166" s="155" t="s">
        <v>36</v>
      </c>
      <c r="D166" s="155" t="s">
        <v>96</v>
      </c>
      <c r="E166" s="155" t="s">
        <v>38</v>
      </c>
      <c r="F166" s="155" t="s">
        <v>39</v>
      </c>
      <c r="G166" s="155" t="s">
        <v>40</v>
      </c>
      <c r="H166" s="155" t="s">
        <v>41</v>
      </c>
      <c r="I166" s="39" t="s">
        <v>42</v>
      </c>
    </row>
    <row r="167" spans="1:10" ht="16.5" thickBot="1">
      <c r="A167" s="40">
        <v>1</v>
      </c>
      <c r="B167" s="41">
        <v>1</v>
      </c>
      <c r="C167" s="41">
        <v>2</v>
      </c>
      <c r="D167" s="41">
        <v>3</v>
      </c>
      <c r="E167" s="41">
        <v>4</v>
      </c>
      <c r="F167" s="41">
        <v>5</v>
      </c>
      <c r="G167" s="41" t="s">
        <v>43</v>
      </c>
      <c r="H167" s="41">
        <v>7</v>
      </c>
      <c r="I167" s="42" t="s">
        <v>44</v>
      </c>
    </row>
    <row r="168" spans="1:10">
      <c r="A168" s="205" t="s">
        <v>95</v>
      </c>
      <c r="B168" s="206"/>
      <c r="C168" s="206"/>
      <c r="D168" s="206"/>
      <c r="E168" s="206"/>
      <c r="F168" s="206"/>
      <c r="G168" s="206"/>
      <c r="H168" s="206"/>
      <c r="I168" s="207"/>
    </row>
    <row r="169" spans="1:10" ht="16.5" thickBot="1">
      <c r="A169" s="6">
        <v>1</v>
      </c>
      <c r="B169" s="64" t="s">
        <v>162</v>
      </c>
      <c r="C169" s="30" t="s">
        <v>145</v>
      </c>
      <c r="D169" s="133">
        <v>1</v>
      </c>
      <c r="E169" s="20">
        <f>SUM(B19)</f>
        <v>21308</v>
      </c>
      <c r="F169" s="21">
        <f>SUM(B20)</f>
        <v>2.3675555555555556</v>
      </c>
      <c r="G169" s="7">
        <f>D169*F169/E169</f>
        <v>1.1111111111111112E-4</v>
      </c>
      <c r="H169" s="134">
        <v>771903</v>
      </c>
      <c r="I169" s="120">
        <f>G169*H169</f>
        <v>85.76700000000001</v>
      </c>
    </row>
    <row r="170" spans="1:10" ht="16.5" hidden="1" thickBot="1">
      <c r="A170" s="6">
        <v>2</v>
      </c>
      <c r="B170" s="65"/>
      <c r="C170" s="30"/>
      <c r="D170" s="133"/>
      <c r="E170" s="20">
        <f>SUM(B19)</f>
        <v>21308</v>
      </c>
      <c r="F170" s="21">
        <f>SUM(B20)</f>
        <v>2.3675555555555556</v>
      </c>
      <c r="G170" s="7">
        <f t="shared" ref="G170:G173" si="16">D170*F170/E170</f>
        <v>0</v>
      </c>
      <c r="H170" s="134"/>
      <c r="I170" s="120">
        <f t="shared" ref="I170:I173" si="17">G170*H170</f>
        <v>0</v>
      </c>
    </row>
    <row r="171" spans="1:10" ht="16.5" hidden="1" thickBot="1">
      <c r="A171" s="6">
        <v>3</v>
      </c>
      <c r="B171" s="65"/>
      <c r="C171" s="30"/>
      <c r="D171" s="133"/>
      <c r="E171" s="20">
        <f>SUM(B19)</f>
        <v>21308</v>
      </c>
      <c r="F171" s="21">
        <f>SUM(B20)</f>
        <v>2.3675555555555556</v>
      </c>
      <c r="G171" s="7">
        <f t="shared" si="16"/>
        <v>0</v>
      </c>
      <c r="H171" s="134"/>
      <c r="I171" s="120">
        <f t="shared" si="17"/>
        <v>0</v>
      </c>
    </row>
    <row r="172" spans="1:10" ht="16.5" hidden="1" thickBot="1">
      <c r="A172" s="6">
        <v>4</v>
      </c>
      <c r="B172" s="65"/>
      <c r="C172" s="30"/>
      <c r="D172" s="133"/>
      <c r="E172" s="20">
        <f>SUM(B19)</f>
        <v>21308</v>
      </c>
      <c r="F172" s="21">
        <f>SUM(B20)</f>
        <v>2.3675555555555556</v>
      </c>
      <c r="G172" s="7">
        <f t="shared" si="16"/>
        <v>0</v>
      </c>
      <c r="H172" s="134"/>
      <c r="I172" s="120">
        <f t="shared" si="17"/>
        <v>0</v>
      </c>
    </row>
    <row r="173" spans="1:10" ht="16.5" hidden="1" thickBot="1">
      <c r="A173" s="6">
        <v>5</v>
      </c>
      <c r="B173" s="65"/>
      <c r="C173" s="30"/>
      <c r="D173" s="133"/>
      <c r="E173" s="20">
        <f>SUM(B19)</f>
        <v>21308</v>
      </c>
      <c r="F173" s="21">
        <f>SUM(B20)</f>
        <v>2.3675555555555556</v>
      </c>
      <c r="G173" s="7">
        <f t="shared" si="16"/>
        <v>0</v>
      </c>
      <c r="H173" s="134"/>
      <c r="I173" s="120">
        <f t="shared" si="17"/>
        <v>0</v>
      </c>
    </row>
    <row r="174" spans="1:10" ht="31.5" customHeight="1" thickBot="1">
      <c r="A174" s="201" t="s">
        <v>97</v>
      </c>
      <c r="B174" s="202"/>
      <c r="C174" s="202"/>
      <c r="D174" s="202"/>
      <c r="E174" s="202"/>
      <c r="F174" s="202"/>
      <c r="G174" s="203"/>
      <c r="H174" s="23"/>
      <c r="I174" s="123">
        <f>SUM(I169:I173)</f>
        <v>85.76700000000001</v>
      </c>
    </row>
    <row r="176" spans="1:10">
      <c r="A176" s="204" t="s">
        <v>98</v>
      </c>
      <c r="B176" s="204"/>
      <c r="C176" s="204"/>
      <c r="D176" s="204"/>
      <c r="E176" s="204"/>
      <c r="F176" s="204"/>
      <c r="G176" s="204"/>
      <c r="H176" s="204"/>
      <c r="I176" s="204"/>
    </row>
    <row r="177" spans="1:10" ht="16.5" thickBot="1"/>
    <row r="178" spans="1:10" ht="94.5">
      <c r="A178" s="37" t="s">
        <v>1</v>
      </c>
      <c r="B178" s="155" t="s">
        <v>2</v>
      </c>
      <c r="C178" s="155" t="s">
        <v>36</v>
      </c>
      <c r="D178" s="155" t="s">
        <v>96</v>
      </c>
      <c r="E178" s="155" t="s">
        <v>38</v>
      </c>
      <c r="F178" s="155" t="s">
        <v>39</v>
      </c>
      <c r="G178" s="155" t="s">
        <v>40</v>
      </c>
      <c r="H178" s="155" t="s">
        <v>41</v>
      </c>
      <c r="I178" s="39" t="s">
        <v>42</v>
      </c>
    </row>
    <row r="179" spans="1:10" ht="16.5" thickBot="1">
      <c r="A179" s="40">
        <v>1</v>
      </c>
      <c r="B179" s="41">
        <v>1</v>
      </c>
      <c r="C179" s="41">
        <v>2</v>
      </c>
      <c r="D179" s="41">
        <v>3</v>
      </c>
      <c r="E179" s="41">
        <v>4</v>
      </c>
      <c r="F179" s="41">
        <v>5</v>
      </c>
      <c r="G179" s="41" t="s">
        <v>43</v>
      </c>
      <c r="H179" s="41">
        <v>7</v>
      </c>
      <c r="I179" s="42" t="s">
        <v>44</v>
      </c>
    </row>
    <row r="180" spans="1:10">
      <c r="A180" s="205" t="s">
        <v>99</v>
      </c>
      <c r="B180" s="206"/>
      <c r="C180" s="206"/>
      <c r="D180" s="206"/>
      <c r="E180" s="206"/>
      <c r="F180" s="206"/>
      <c r="G180" s="206"/>
      <c r="H180" s="206"/>
      <c r="I180" s="207"/>
    </row>
    <row r="181" spans="1:10" ht="16.5" thickBot="1">
      <c r="A181" s="6">
        <v>1</v>
      </c>
      <c r="B181" s="64"/>
      <c r="C181" s="30"/>
      <c r="D181" s="133"/>
      <c r="E181" s="20">
        <f>SUM(B19)</f>
        <v>21308</v>
      </c>
      <c r="F181" s="21">
        <f>SUM(B20)</f>
        <v>2.3675555555555556</v>
      </c>
      <c r="G181" s="7">
        <f>D181*F181/E181</f>
        <v>0</v>
      </c>
      <c r="H181" s="134"/>
      <c r="I181" s="120">
        <f>G181*H181</f>
        <v>0</v>
      </c>
    </row>
    <row r="182" spans="1:10" ht="16.5" hidden="1" thickBot="1">
      <c r="A182" s="6">
        <v>2</v>
      </c>
      <c r="B182" s="65" t="s">
        <v>101</v>
      </c>
      <c r="C182" s="30"/>
      <c r="D182" s="133"/>
      <c r="E182" s="20">
        <f>SUM(B19)</f>
        <v>21308</v>
      </c>
      <c r="F182" s="21">
        <f>SUM(B20)</f>
        <v>2.3675555555555556</v>
      </c>
      <c r="G182" s="7">
        <f t="shared" ref="G182:G187" si="18">D182*F182/E182</f>
        <v>0</v>
      </c>
      <c r="H182" s="134"/>
      <c r="I182" s="120">
        <f t="shared" ref="I182:I187" si="19">G182*H182</f>
        <v>0</v>
      </c>
    </row>
    <row r="183" spans="1:10" ht="16.5" hidden="1" thickBot="1">
      <c r="A183" s="6">
        <v>3</v>
      </c>
      <c r="B183" s="65" t="s">
        <v>102</v>
      </c>
      <c r="C183" s="30"/>
      <c r="D183" s="133"/>
      <c r="E183" s="20">
        <f>SUM(B19)</f>
        <v>21308</v>
      </c>
      <c r="F183" s="21">
        <f>SUM(B20)</f>
        <v>2.3675555555555556</v>
      </c>
      <c r="G183" s="7">
        <f t="shared" si="18"/>
        <v>0</v>
      </c>
      <c r="H183" s="134"/>
      <c r="I183" s="120">
        <f t="shared" si="19"/>
        <v>0</v>
      </c>
    </row>
    <row r="184" spans="1:10" ht="32.25" hidden="1" thickBot="1">
      <c r="A184" s="6">
        <v>4</v>
      </c>
      <c r="B184" s="65" t="s">
        <v>103</v>
      </c>
      <c r="C184" s="30"/>
      <c r="D184" s="133"/>
      <c r="E184" s="20">
        <f>SUM(B19)</f>
        <v>21308</v>
      </c>
      <c r="F184" s="21">
        <f>SUM(B20)</f>
        <v>2.3675555555555556</v>
      </c>
      <c r="G184" s="7">
        <f t="shared" si="18"/>
        <v>0</v>
      </c>
      <c r="H184" s="134"/>
      <c r="I184" s="120">
        <f t="shared" si="19"/>
        <v>0</v>
      </c>
    </row>
    <row r="185" spans="1:10" ht="16.5" hidden="1" thickBot="1">
      <c r="A185" s="6">
        <v>5</v>
      </c>
      <c r="B185" s="65" t="s">
        <v>104</v>
      </c>
      <c r="C185" s="30"/>
      <c r="D185" s="133"/>
      <c r="E185" s="20">
        <f>SUM(B19)</f>
        <v>21308</v>
      </c>
      <c r="F185" s="21">
        <f>SUM(B20)</f>
        <v>2.3675555555555556</v>
      </c>
      <c r="G185" s="7">
        <f t="shared" si="18"/>
        <v>0</v>
      </c>
      <c r="H185" s="134"/>
      <c r="I185" s="120">
        <f t="shared" si="19"/>
        <v>0</v>
      </c>
    </row>
    <row r="186" spans="1:10" ht="16.5" hidden="1" thickBot="1">
      <c r="A186" s="6">
        <v>6</v>
      </c>
      <c r="B186" s="65" t="s">
        <v>105</v>
      </c>
      <c r="C186" s="30"/>
      <c r="D186" s="133"/>
      <c r="E186" s="20">
        <f>SUM(B19)</f>
        <v>21308</v>
      </c>
      <c r="F186" s="21">
        <f>SUM(B20)</f>
        <v>2.3675555555555556</v>
      </c>
      <c r="G186" s="7">
        <f t="shared" si="18"/>
        <v>0</v>
      </c>
      <c r="H186" s="134"/>
      <c r="I186" s="120">
        <f t="shared" si="19"/>
        <v>0</v>
      </c>
    </row>
    <row r="187" spans="1:10" ht="16.5" hidden="1" thickBot="1">
      <c r="A187" s="6">
        <v>7</v>
      </c>
      <c r="B187" s="65" t="s">
        <v>106</v>
      </c>
      <c r="C187" s="30"/>
      <c r="D187" s="133"/>
      <c r="E187" s="20">
        <f>SUM(B19)</f>
        <v>21308</v>
      </c>
      <c r="F187" s="21">
        <f>SUM(B20)</f>
        <v>2.3675555555555556</v>
      </c>
      <c r="G187" s="7">
        <f t="shared" si="18"/>
        <v>0</v>
      </c>
      <c r="H187" s="134"/>
      <c r="I187" s="120">
        <f t="shared" si="19"/>
        <v>0</v>
      </c>
    </row>
    <row r="188" spans="1:10" ht="31.5" customHeight="1" thickBot="1">
      <c r="A188" s="201" t="s">
        <v>100</v>
      </c>
      <c r="B188" s="202"/>
      <c r="C188" s="202"/>
      <c r="D188" s="202"/>
      <c r="E188" s="202"/>
      <c r="F188" s="202"/>
      <c r="G188" s="203"/>
      <c r="H188" s="23"/>
      <c r="I188" s="123">
        <f>SUM(I181:I187)</f>
        <v>0</v>
      </c>
    </row>
    <row r="190" spans="1:10">
      <c r="A190" s="196" t="s">
        <v>107</v>
      </c>
      <c r="B190" s="196"/>
      <c r="C190" s="196"/>
      <c r="D190" s="196"/>
      <c r="E190" s="196"/>
      <c r="F190" s="196"/>
      <c r="G190" s="196"/>
      <c r="H190" s="196"/>
      <c r="I190" s="196"/>
      <c r="J190" s="196"/>
    </row>
    <row r="192" spans="1:10">
      <c r="F192" s="36"/>
      <c r="G192" s="66"/>
    </row>
    <row r="193" spans="1:9" ht="16.5" thickBot="1"/>
    <row r="194" spans="1:9" ht="26.25" customHeight="1">
      <c r="A194" s="91"/>
      <c r="B194" s="193" t="s">
        <v>129</v>
      </c>
      <c r="C194" s="194"/>
      <c r="D194" s="194"/>
      <c r="E194" s="194"/>
      <c r="F194" s="194"/>
      <c r="G194" s="194"/>
      <c r="H194" s="195"/>
      <c r="I194" s="96" t="s">
        <v>128</v>
      </c>
    </row>
    <row r="195" spans="1:9" ht="36" customHeight="1">
      <c r="A195" s="91"/>
      <c r="B195" s="93"/>
      <c r="C195" s="83"/>
      <c r="D195" s="83"/>
      <c r="E195" s="83"/>
      <c r="F195" s="83"/>
      <c r="G195" s="83"/>
      <c r="H195" s="84"/>
      <c r="I195" s="97"/>
    </row>
    <row r="196" spans="1:9" ht="16.5" thickBot="1">
      <c r="A196" s="88"/>
      <c r="B196" s="125">
        <f>SUM(I107)</f>
        <v>25.202253333333331</v>
      </c>
      <c r="C196" s="126">
        <f>SUM(I125)</f>
        <v>0</v>
      </c>
      <c r="D196" s="126">
        <f>SUM(I140)</f>
        <v>0</v>
      </c>
      <c r="E196" s="126">
        <f>SUM(I152)</f>
        <v>0</v>
      </c>
      <c r="F196" s="126">
        <f>SUM(I162)</f>
        <v>0</v>
      </c>
      <c r="G196" s="126">
        <f>SUM(I174)</f>
        <v>85.76700000000001</v>
      </c>
      <c r="H196" s="128">
        <f>SUM(I188)</f>
        <v>0</v>
      </c>
      <c r="I196" s="129">
        <f>SUM(B196:H196)</f>
        <v>110.96925333333334</v>
      </c>
    </row>
  </sheetData>
  <dataConsolidate/>
  <mergeCells count="69">
    <mergeCell ref="A190:J190"/>
    <mergeCell ref="B194:H194"/>
    <mergeCell ref="A164:I164"/>
    <mergeCell ref="A168:I168"/>
    <mergeCell ref="A174:G174"/>
    <mergeCell ref="A176:I176"/>
    <mergeCell ref="A180:I180"/>
    <mergeCell ref="A188:G188"/>
    <mergeCell ref="A162:G162"/>
    <mergeCell ref="A109:I109"/>
    <mergeCell ref="A113:I113"/>
    <mergeCell ref="A125:G125"/>
    <mergeCell ref="A127:I127"/>
    <mergeCell ref="A131:I131"/>
    <mergeCell ref="A140:G140"/>
    <mergeCell ref="A142:I142"/>
    <mergeCell ref="A146:I146"/>
    <mergeCell ref="A152:G152"/>
    <mergeCell ref="A154:I154"/>
    <mergeCell ref="A158:J158"/>
    <mergeCell ref="A107:G107"/>
    <mergeCell ref="I51:I63"/>
    <mergeCell ref="A63:F63"/>
    <mergeCell ref="A65:I65"/>
    <mergeCell ref="A69:I69"/>
    <mergeCell ref="I70:I82"/>
    <mergeCell ref="A82:F82"/>
    <mergeCell ref="A84:I84"/>
    <mergeCell ref="D88:F88"/>
    <mergeCell ref="A92:I92"/>
    <mergeCell ref="A94:I94"/>
    <mergeCell ref="A99:I99"/>
    <mergeCell ref="A50:I50"/>
    <mergeCell ref="E37:F37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E28:F28"/>
    <mergeCell ref="I28:I44"/>
    <mergeCell ref="E29:F29"/>
    <mergeCell ref="E30:F30"/>
    <mergeCell ref="E31:F31"/>
    <mergeCell ref="E32:F32"/>
    <mergeCell ref="E33:F33"/>
    <mergeCell ref="E34:F34"/>
    <mergeCell ref="E35:F35"/>
    <mergeCell ref="E36:F36"/>
    <mergeCell ref="A10:I10"/>
    <mergeCell ref="A8:I8"/>
    <mergeCell ref="A9:I9"/>
    <mergeCell ref="A27:I27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</mergeCells>
  <printOptions horizontalCentered="1"/>
  <pageMargins left="0.39370078740157483" right="0.39370078740157483" top="0.39370078740157483" bottom="0.39370078740157483" header="0" footer="0"/>
  <pageSetup paperSize="9" scale="67" orientation="landscape" horizontalDpi="0" verticalDpi="0" r:id="rId1"/>
  <rowBreaks count="4" manualBreakCount="4">
    <brk id="44" max="16383" man="1"/>
    <brk id="83" max="9" man="1"/>
    <brk id="126" max="9" man="1"/>
    <brk id="163" max="9" man="1"/>
  </rowBreaks>
  <legacyDrawing r:id="rId2"/>
  <oleObjects>
    <oleObject progId="Equation.3" shapeId="5121" r:id="rId3"/>
    <oleObject progId="Equation.3" shapeId="5122" r:id="rId4"/>
    <oleObject progId="Equation.3" shapeId="5123" r:id="rId5"/>
    <oleObject progId="Equation.3" shapeId="5124" r:id="rId6"/>
    <oleObject progId="Equation.3" shapeId="5125" r:id="rId7"/>
    <oleObject progId="Equation.3" shapeId="5128" r:id="rId8"/>
    <oleObject progId="Equation.3" shapeId="5129" r:id="rId9"/>
    <oleObject progId="Equation.3" shapeId="5130" r:id="rId10"/>
    <oleObject progId="Equation.3" shapeId="5131" r:id="rId11"/>
    <oleObject progId="Equation.3" shapeId="5132" r:id="rId12"/>
    <oleObject progId="Equation.3" shapeId="5133" r:id="rId13"/>
    <oleObject progId="Equation.3" shapeId="5134" r:id="rId14"/>
    <oleObject progId="Equation.3" shapeId="5135" r:id="rId15"/>
    <oleObject progId="Equation.3" shapeId="5136" r:id="rId16"/>
    <oleObject progId="Equation.3" shapeId="5137" r:id="rId17"/>
    <oleObject progId="Equation.3" shapeId="5138" r:id="rId18"/>
    <oleObject progId="Equation.3" shapeId="5139" r:id="rId19"/>
    <oleObject progId="Equation.3" shapeId="5140" r:id="rId20"/>
    <oleObject progId="Equation.3" shapeId="5141" r:id="rId21"/>
    <oleObject progId="Equation.3" shapeId="5142" r:id="rId22"/>
    <oleObject progId="Equation.3" shapeId="5143" r:id="rId23"/>
    <oleObject progId="Equation.3" shapeId="5144" r:id="rId24"/>
    <oleObject progId="Equation.3" shapeId="5145" r:id="rId25"/>
    <oleObject progId="Equation.3" shapeId="5146" r:id="rId26"/>
    <oleObject progId="Equation.3" shapeId="5147" r:id="rId27"/>
    <oleObject progId="Equation.3" shapeId="5148" r:id="rId28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M44"/>
  <sheetViews>
    <sheetView view="pageBreakPreview" topLeftCell="A4" zoomScale="90" zoomScaleNormal="80" zoomScaleSheetLayoutView="90" workbookViewId="0">
      <selection activeCell="I17" sqref="I17"/>
    </sheetView>
  </sheetViews>
  <sheetFormatPr defaultRowHeight="15.75"/>
  <cols>
    <col min="1" max="1" width="5.7109375" style="160" customWidth="1"/>
    <col min="2" max="2" width="34.85546875" style="160" customWidth="1"/>
    <col min="3" max="3" width="19.5703125" style="160" customWidth="1"/>
    <col min="4" max="7" width="10.5703125" style="160" customWidth="1"/>
    <col min="8" max="8" width="26" style="160" customWidth="1"/>
    <col min="9" max="9" width="25.7109375" style="160" customWidth="1"/>
    <col min="10" max="10" width="18.7109375" style="160" customWidth="1"/>
    <col min="11" max="11" width="29.85546875" style="160" customWidth="1"/>
    <col min="12" max="13" width="23" style="160" customWidth="1"/>
    <col min="14" max="16384" width="9.140625" style="160"/>
  </cols>
  <sheetData>
    <row r="1" spans="1:13">
      <c r="A1" s="253" t="s">
        <v>108</v>
      </c>
      <c r="B1" s="253"/>
      <c r="C1" s="253"/>
      <c r="D1" s="253"/>
      <c r="E1" s="253"/>
      <c r="F1" s="253"/>
      <c r="G1" s="253"/>
      <c r="H1" s="253"/>
      <c r="I1" s="253"/>
      <c r="J1" s="253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30" t="s">
        <v>127</v>
      </c>
      <c r="C5" s="130" t="s">
        <v>129</v>
      </c>
      <c r="D5" s="254" t="s">
        <v>130</v>
      </c>
      <c r="E5" s="255"/>
    </row>
    <row r="6" spans="1:13" ht="32.25" customHeight="1" thickBot="1">
      <c r="B6" s="131"/>
      <c r="C6" s="131"/>
      <c r="D6" s="249"/>
      <c r="E6" s="250"/>
    </row>
    <row r="7" spans="1:13" ht="16.5" thickBot="1">
      <c r="B7" s="127">
        <f>SUM('[2]Норматив затрат'!G89)</f>
        <v>300.30479669787235</v>
      </c>
      <c r="C7" s="127">
        <f>SUM('[2]Норматив затрат'!I195)</f>
        <v>155.86590404605795</v>
      </c>
      <c r="D7" s="251">
        <f>SUM(B7:C7)</f>
        <v>456.1707007439303</v>
      </c>
      <c r="E7" s="252"/>
    </row>
    <row r="10" spans="1:13" ht="15.75" customHeight="1">
      <c r="A10" s="196" t="s">
        <v>109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</row>
    <row r="11" spans="1:13" ht="15.75" customHeigh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9"/>
    </row>
    <row r="12" spans="1:13" ht="15.75" customHeight="1">
      <c r="A12" s="256" t="s">
        <v>139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</row>
    <row r="13" spans="1:13" ht="16.5" thickBot="1"/>
    <row r="14" spans="1:13" ht="99" customHeight="1" thickBot="1">
      <c r="A14" s="240" t="s">
        <v>119</v>
      </c>
      <c r="B14" s="241" t="s">
        <v>110</v>
      </c>
      <c r="C14" s="241" t="s">
        <v>111</v>
      </c>
      <c r="D14" s="244" t="s">
        <v>112</v>
      </c>
      <c r="E14" s="245"/>
      <c r="F14" s="245"/>
      <c r="G14" s="246"/>
      <c r="H14" s="247" t="s">
        <v>123</v>
      </c>
      <c r="I14" s="241" t="s">
        <v>124</v>
      </c>
      <c r="J14" s="241" t="s">
        <v>113</v>
      </c>
      <c r="K14" s="241" t="s">
        <v>125</v>
      </c>
      <c r="L14" s="241" t="s">
        <v>118</v>
      </c>
      <c r="M14" s="240" t="s">
        <v>126</v>
      </c>
    </row>
    <row r="15" spans="1:13" ht="99" customHeight="1" thickBot="1">
      <c r="A15" s="240"/>
      <c r="B15" s="243"/>
      <c r="C15" s="243"/>
      <c r="D15" s="111" t="s">
        <v>114</v>
      </c>
      <c r="E15" s="112" t="s">
        <v>115</v>
      </c>
      <c r="F15" s="112" t="s">
        <v>116</v>
      </c>
      <c r="G15" s="113" t="s">
        <v>117</v>
      </c>
      <c r="H15" s="248"/>
      <c r="I15" s="243"/>
      <c r="J15" s="243"/>
      <c r="K15" s="242"/>
      <c r="L15" s="242"/>
      <c r="M15" s="240"/>
    </row>
    <row r="16" spans="1:13" ht="16.5" thickBot="1">
      <c r="A16" s="156">
        <v>1</v>
      </c>
      <c r="B16" s="157">
        <v>2</v>
      </c>
      <c r="C16" s="158">
        <v>3</v>
      </c>
      <c r="D16" s="76">
        <v>4</v>
      </c>
      <c r="E16" s="77">
        <v>5</v>
      </c>
      <c r="F16" s="77">
        <v>6</v>
      </c>
      <c r="G16" s="78">
        <v>7</v>
      </c>
      <c r="H16" s="158">
        <v>8</v>
      </c>
      <c r="I16" s="158">
        <v>9</v>
      </c>
      <c r="J16" s="158" t="s">
        <v>120</v>
      </c>
      <c r="K16" s="69" t="s">
        <v>122</v>
      </c>
      <c r="L16" s="70" t="s">
        <v>121</v>
      </c>
      <c r="M16" s="156">
        <v>13</v>
      </c>
    </row>
    <row r="17" spans="1:13" ht="32.25" thickBot="1">
      <c r="A17" s="105"/>
      <c r="B17" s="104" t="s">
        <v>163</v>
      </c>
      <c r="C17" s="158" t="s">
        <v>131</v>
      </c>
      <c r="D17" s="79">
        <f>SUM('Корр. коэф-т кино (закр.)'!D7:E7)</f>
        <v>456.1707007439303</v>
      </c>
      <c r="E17" s="80">
        <f>SUM('[2]Норматив затрат'!D89)</f>
        <v>300.30479669787235</v>
      </c>
      <c r="F17" s="80">
        <f>SUM('[2]Норматив затрат'!B195)</f>
        <v>35.237307610414376</v>
      </c>
      <c r="G17" s="81">
        <f>SUM('[2]Норматив затрат'!C195)</f>
        <v>0</v>
      </c>
      <c r="H17" s="71">
        <f>'[2]Норматив затрат'!B16</f>
        <v>16025.7</v>
      </c>
      <c r="I17" s="71">
        <f>SUM('[2]Норматив затрат'!B17)</f>
        <v>23063</v>
      </c>
      <c r="J17" s="72">
        <f>H17/I17</f>
        <v>0.69486623596236397</v>
      </c>
      <c r="K17" s="73">
        <f>F17+G17</f>
        <v>35.237307610414376</v>
      </c>
      <c r="L17" s="74">
        <f>K17/(F17+G17)</f>
        <v>1</v>
      </c>
      <c r="M17" s="143">
        <f>(E17/D17)*J17+(1-(E17/D17)*L17)</f>
        <v>0.79912534315434525</v>
      </c>
    </row>
    <row r="20" spans="1:13">
      <c r="A20" s="204" t="s">
        <v>140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1:13" ht="16.5" thickBot="1"/>
    <row r="22" spans="1:13" ht="78.75">
      <c r="G22" s="96" t="s">
        <v>119</v>
      </c>
      <c r="H22" s="152" t="s">
        <v>110</v>
      </c>
      <c r="I22" s="152" t="s">
        <v>133</v>
      </c>
      <c r="J22" s="153" t="s">
        <v>132</v>
      </c>
    </row>
    <row r="23" spans="1:13" ht="16.5" thickBot="1">
      <c r="G23" s="103">
        <v>1</v>
      </c>
      <c r="H23" s="99">
        <v>2</v>
      </c>
      <c r="I23" s="99">
        <v>3</v>
      </c>
      <c r="J23" s="102">
        <v>4</v>
      </c>
    </row>
    <row r="24" spans="1:13" ht="16.5" thickBot="1">
      <c r="G24" s="105">
        <v>1</v>
      </c>
      <c r="H24" s="183" t="s">
        <v>163</v>
      </c>
      <c r="I24" s="184" t="s">
        <v>164</v>
      </c>
      <c r="J24" s="179">
        <v>1</v>
      </c>
    </row>
    <row r="27" spans="1:13">
      <c r="A27" s="196" t="s">
        <v>135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</row>
    <row r="28" spans="1:13" ht="16.5" thickBot="1"/>
    <row r="29" spans="1:13" ht="100.5" customHeight="1">
      <c r="A29" s="107" t="s">
        <v>119</v>
      </c>
      <c r="B29" s="152" t="s">
        <v>110</v>
      </c>
      <c r="C29" s="152" t="s">
        <v>133</v>
      </c>
      <c r="D29" s="235" t="s">
        <v>136</v>
      </c>
      <c r="E29" s="235"/>
      <c r="F29" s="235" t="s">
        <v>137</v>
      </c>
      <c r="G29" s="235"/>
      <c r="H29" s="155" t="s">
        <v>132</v>
      </c>
      <c r="I29" s="155" t="s">
        <v>126</v>
      </c>
      <c r="J29" s="39" t="s">
        <v>130</v>
      </c>
    </row>
    <row r="30" spans="1:13" ht="16.5" thickBot="1">
      <c r="A30" s="108">
        <v>1</v>
      </c>
      <c r="B30" s="106">
        <v>2</v>
      </c>
      <c r="C30" s="106">
        <v>3</v>
      </c>
      <c r="D30" s="239">
        <v>3</v>
      </c>
      <c r="E30" s="239"/>
      <c r="F30" s="236">
        <v>4</v>
      </c>
      <c r="G30" s="236"/>
      <c r="H30" s="159">
        <v>5</v>
      </c>
      <c r="I30" s="159">
        <v>6</v>
      </c>
      <c r="J30" s="110" t="s">
        <v>138</v>
      </c>
    </row>
    <row r="31" spans="1:13" ht="48" customHeight="1" thickBot="1">
      <c r="A31" s="176"/>
      <c r="B31" s="182" t="s">
        <v>163</v>
      </c>
      <c r="C31" s="178" t="s">
        <v>164</v>
      </c>
      <c r="D31" s="234" t="s">
        <v>131</v>
      </c>
      <c r="E31" s="234"/>
      <c r="F31" s="237">
        <f>SUM(D17)</f>
        <v>456.1707007439303</v>
      </c>
      <c r="G31" s="238"/>
      <c r="H31" s="174">
        <f>SUM(J24)</f>
        <v>1</v>
      </c>
      <c r="I31" s="174">
        <f>SUM(M17)</f>
        <v>0.79912534315434525</v>
      </c>
      <c r="J31" s="175">
        <f>ROUND(F31*H31*I31,2)</f>
        <v>364.54</v>
      </c>
    </row>
    <row r="42" ht="47.25" customHeight="1"/>
    <row r="44" ht="29.25" customHeight="1"/>
  </sheetData>
  <mergeCells count="24">
    <mergeCell ref="D29:E29"/>
    <mergeCell ref="F29:G29"/>
    <mergeCell ref="D30:E30"/>
    <mergeCell ref="F30:G30"/>
    <mergeCell ref="D31:E31"/>
    <mergeCell ref="F31:G31"/>
    <mergeCell ref="A27:M27"/>
    <mergeCell ref="A14:A15"/>
    <mergeCell ref="B14:B15"/>
    <mergeCell ref="C14:C15"/>
    <mergeCell ref="D14:G14"/>
    <mergeCell ref="H14:H15"/>
    <mergeCell ref="I14:I15"/>
    <mergeCell ref="J14:J15"/>
    <mergeCell ref="K14:K15"/>
    <mergeCell ref="L14:L15"/>
    <mergeCell ref="M14:M15"/>
    <mergeCell ref="A20:M20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2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N196"/>
  <sheetViews>
    <sheetView view="pageBreakPreview" topLeftCell="A162" zoomScale="80" zoomScaleSheetLayoutView="80" workbookViewId="0">
      <selection activeCell="A9" sqref="A9:I9"/>
    </sheetView>
  </sheetViews>
  <sheetFormatPr defaultRowHeight="15.75"/>
  <cols>
    <col min="1" max="1" width="5.5703125" style="160" customWidth="1"/>
    <col min="2" max="2" width="36.140625" style="160" customWidth="1"/>
    <col min="3" max="3" width="31.42578125" style="160" customWidth="1"/>
    <col min="4" max="4" width="18" style="160" customWidth="1"/>
    <col min="5" max="6" width="16.5703125" style="160" customWidth="1"/>
    <col min="7" max="7" width="13.42578125" style="160" customWidth="1"/>
    <col min="8" max="8" width="18.5703125" style="160" customWidth="1"/>
    <col min="9" max="9" width="32.7109375" style="160" customWidth="1"/>
    <col min="10" max="10" width="17.5703125" style="160" customWidth="1"/>
    <col min="11" max="13" width="9.140625" style="160"/>
    <col min="14" max="14" width="13" style="160" bestFit="1" customWidth="1"/>
    <col min="15" max="16384" width="9.140625" style="160"/>
  </cols>
  <sheetData>
    <row r="1" spans="1:12" s="162" customFormat="1" ht="47.25">
      <c r="I1" s="162" t="s">
        <v>166</v>
      </c>
    </row>
    <row r="2" spans="1:12" s="162" customFormat="1"/>
    <row r="3" spans="1:12" s="162" customFormat="1">
      <c r="I3" s="161"/>
      <c r="J3" s="162" t="s">
        <v>167</v>
      </c>
    </row>
    <row r="4" spans="1:12" s="162" customFormat="1"/>
    <row r="5" spans="1:12" s="162" customFormat="1">
      <c r="I5" s="162" t="s">
        <v>168</v>
      </c>
    </row>
    <row r="6" spans="1:12" s="162" customFormat="1"/>
    <row r="7" spans="1:12" s="162" customFormat="1"/>
    <row r="8" spans="1:12">
      <c r="A8" s="226" t="s">
        <v>182</v>
      </c>
      <c r="B8" s="226"/>
      <c r="C8" s="226"/>
      <c r="D8" s="226"/>
      <c r="E8" s="226"/>
      <c r="F8" s="226"/>
      <c r="G8" s="226"/>
      <c r="H8" s="226"/>
      <c r="I8" s="226"/>
      <c r="J8" s="2"/>
      <c r="K8" s="2"/>
      <c r="L8" s="2"/>
    </row>
    <row r="9" spans="1:12">
      <c r="A9" s="228" t="s">
        <v>183</v>
      </c>
      <c r="B9" s="228"/>
      <c r="C9" s="228"/>
      <c r="D9" s="228"/>
      <c r="E9" s="228"/>
      <c r="F9" s="228"/>
      <c r="G9" s="228"/>
      <c r="H9" s="228"/>
      <c r="I9" s="228"/>
      <c r="J9" s="4"/>
      <c r="K9" s="4"/>
      <c r="L9" s="4"/>
    </row>
    <row r="10" spans="1:12">
      <c r="A10" s="227" t="s">
        <v>0</v>
      </c>
      <c r="B10" s="227"/>
      <c r="C10" s="227"/>
      <c r="D10" s="227"/>
      <c r="E10" s="227"/>
      <c r="F10" s="227"/>
      <c r="G10" s="227"/>
      <c r="H10" s="227"/>
      <c r="I10" s="227"/>
      <c r="J10" s="3"/>
      <c r="K10" s="3"/>
      <c r="L10" s="3"/>
    </row>
    <row r="12" spans="1:12">
      <c r="A12" s="196" t="s">
        <v>15</v>
      </c>
      <c r="B12" s="196"/>
      <c r="C12" s="196"/>
      <c r="D12" s="196"/>
      <c r="E12" s="196"/>
      <c r="F12" s="196"/>
      <c r="G12" s="196"/>
      <c r="H12" s="196"/>
      <c r="I12" s="196"/>
    </row>
    <row r="14" spans="1:12">
      <c r="A14" s="204" t="s">
        <v>16</v>
      </c>
      <c r="B14" s="204"/>
      <c r="C14" s="204"/>
      <c r="D14" s="204"/>
      <c r="E14" s="204"/>
      <c r="F14" s="204"/>
      <c r="G14" s="204"/>
      <c r="H14" s="204"/>
      <c r="I14" s="204"/>
    </row>
    <row r="16" spans="1:12">
      <c r="B16" s="45">
        <v>1000</v>
      </c>
      <c r="C16" s="211" t="s">
        <v>17</v>
      </c>
      <c r="D16" s="211"/>
      <c r="E16" s="211"/>
      <c r="F16" s="211"/>
      <c r="G16" s="211"/>
      <c r="H16" s="211"/>
      <c r="I16" s="211"/>
    </row>
    <row r="17" spans="1:9" ht="32.25" customHeight="1">
      <c r="B17" s="46">
        <v>18887</v>
      </c>
      <c r="C17" s="257" t="s">
        <v>169</v>
      </c>
      <c r="D17" s="257"/>
      <c r="E17" s="257"/>
      <c r="F17" s="257"/>
      <c r="G17" s="257"/>
      <c r="H17" s="257"/>
      <c r="I17" s="257"/>
    </row>
    <row r="18" spans="1:9" ht="32.25" customHeight="1">
      <c r="B18" s="46">
        <v>21407</v>
      </c>
      <c r="C18" s="211" t="s">
        <v>134</v>
      </c>
      <c r="D18" s="211"/>
      <c r="E18" s="211"/>
      <c r="F18" s="211"/>
      <c r="G18" s="211"/>
      <c r="H18" s="211"/>
      <c r="I18" s="211"/>
    </row>
    <row r="19" spans="1:9" ht="32.25" customHeight="1">
      <c r="B19" s="186">
        <f>SUM(C28)</f>
        <v>2368</v>
      </c>
      <c r="C19" s="211" t="s">
        <v>187</v>
      </c>
      <c r="D19" s="211"/>
      <c r="E19" s="211"/>
      <c r="F19" s="211"/>
      <c r="G19" s="211"/>
      <c r="H19" s="211"/>
      <c r="I19" s="211"/>
    </row>
    <row r="20" spans="1:9" ht="31.5" customHeight="1">
      <c r="B20" s="132">
        <f>E44</f>
        <v>2.3679999999999999</v>
      </c>
      <c r="C20" s="211" t="s">
        <v>141</v>
      </c>
      <c r="D20" s="211"/>
      <c r="E20" s="211"/>
      <c r="F20" s="211"/>
      <c r="G20" s="211"/>
      <c r="H20" s="211"/>
      <c r="I20" s="211"/>
    </row>
    <row r="21" spans="1:9">
      <c r="B21" s="9"/>
      <c r="C21" s="151"/>
      <c r="D21" s="151"/>
      <c r="E21" s="151"/>
      <c r="F21" s="151"/>
      <c r="G21" s="151"/>
      <c r="H21" s="151"/>
      <c r="I21" s="151"/>
    </row>
    <row r="22" spans="1:9">
      <c r="A22" s="196" t="s">
        <v>32</v>
      </c>
      <c r="B22" s="196"/>
      <c r="C22" s="196"/>
      <c r="D22" s="196"/>
      <c r="E22" s="196"/>
      <c r="F22" s="196"/>
      <c r="G22" s="196"/>
      <c r="H22" s="196"/>
      <c r="I22" s="196"/>
    </row>
    <row r="23" spans="1:9">
      <c r="A23" s="212" t="s">
        <v>18</v>
      </c>
      <c r="B23" s="212"/>
      <c r="C23" s="212"/>
      <c r="D23" s="212"/>
      <c r="E23" s="212"/>
      <c r="F23" s="212"/>
      <c r="G23" s="212"/>
      <c r="H23" s="212"/>
      <c r="I23" s="212"/>
    </row>
    <row r="24" spans="1:9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9" ht="79.5" thickBot="1">
      <c r="A25" s="12" t="s">
        <v>1</v>
      </c>
      <c r="B25" s="148" t="s">
        <v>2</v>
      </c>
      <c r="C25" s="148" t="s">
        <v>3</v>
      </c>
      <c r="D25" s="148" t="s">
        <v>4</v>
      </c>
      <c r="E25" s="213" t="s">
        <v>5</v>
      </c>
      <c r="F25" s="213"/>
      <c r="G25" s="148" t="s">
        <v>6</v>
      </c>
      <c r="H25" s="148" t="s">
        <v>7</v>
      </c>
      <c r="I25" s="15" t="s">
        <v>8</v>
      </c>
    </row>
    <row r="26" spans="1:9" ht="16.5" thickBot="1">
      <c r="A26" s="16">
        <v>1</v>
      </c>
      <c r="B26" s="149">
        <v>2</v>
      </c>
      <c r="C26" s="149">
        <v>3</v>
      </c>
      <c r="D26" s="149">
        <v>4</v>
      </c>
      <c r="E26" s="214" t="s">
        <v>20</v>
      </c>
      <c r="F26" s="214"/>
      <c r="G26" s="149">
        <v>6</v>
      </c>
      <c r="H26" s="149" t="s">
        <v>9</v>
      </c>
      <c r="I26" s="18">
        <v>8</v>
      </c>
    </row>
    <row r="27" spans="1:9" ht="16.5" thickBot="1">
      <c r="A27" s="215" t="s">
        <v>22</v>
      </c>
      <c r="B27" s="216"/>
      <c r="C27" s="216"/>
      <c r="D27" s="216"/>
      <c r="E27" s="216"/>
      <c r="F27" s="216"/>
      <c r="G27" s="216"/>
      <c r="H27" s="216"/>
      <c r="I27" s="217"/>
    </row>
    <row r="28" spans="1:9" ht="119.25" customHeight="1" thickBot="1">
      <c r="A28" s="163"/>
      <c r="B28" s="164" t="s">
        <v>161</v>
      </c>
      <c r="C28" s="165">
        <v>2368</v>
      </c>
      <c r="D28" s="166">
        <f>B16</f>
        <v>1000</v>
      </c>
      <c r="E28" s="258">
        <f>C28/D28</f>
        <v>2.3679999999999999</v>
      </c>
      <c r="F28" s="259"/>
      <c r="G28" s="167">
        <f>B17*12*1.302/1974</f>
        <v>149.48859574468085</v>
      </c>
      <c r="H28" s="167">
        <f>E28*G28</f>
        <v>353.98899472340423</v>
      </c>
      <c r="I28" s="260" t="s">
        <v>149</v>
      </c>
    </row>
    <row r="29" spans="1:9" ht="16.5" hidden="1" thickBot="1">
      <c r="A29" s="29"/>
      <c r="B29" s="30"/>
      <c r="C29" s="144"/>
      <c r="D29" s="32">
        <f>B16</f>
        <v>1000</v>
      </c>
      <c r="E29" s="224">
        <f t="shared" ref="E29:E42" si="0">C29/D29</f>
        <v>0</v>
      </c>
      <c r="F29" s="225"/>
      <c r="G29" s="21">
        <f>B17*12*1.302/1974</f>
        <v>149.48859574468085</v>
      </c>
      <c r="H29" s="21">
        <f t="shared" ref="H29:H42" si="1">E29*G29</f>
        <v>0</v>
      </c>
      <c r="I29" s="221"/>
    </row>
    <row r="30" spans="1:9" ht="16.5" hidden="1" thickBot="1">
      <c r="A30" s="29"/>
      <c r="B30" s="168"/>
      <c r="C30" s="144"/>
      <c r="D30" s="32">
        <f>B16</f>
        <v>1000</v>
      </c>
      <c r="E30" s="224">
        <f t="shared" si="0"/>
        <v>0</v>
      </c>
      <c r="F30" s="225"/>
      <c r="G30" s="21">
        <f>B17*12*1.302/1974</f>
        <v>149.48859574468085</v>
      </c>
      <c r="H30" s="21">
        <f>E30*G30</f>
        <v>0</v>
      </c>
      <c r="I30" s="221"/>
    </row>
    <row r="31" spans="1:9" ht="16.5" hidden="1" thickBot="1">
      <c r="A31" s="29"/>
      <c r="B31" s="30"/>
      <c r="C31" s="144"/>
      <c r="D31" s="32">
        <f>B16</f>
        <v>1000</v>
      </c>
      <c r="E31" s="224">
        <f t="shared" si="0"/>
        <v>0</v>
      </c>
      <c r="F31" s="225"/>
      <c r="G31" s="21">
        <f>B17*12*1.302/1974</f>
        <v>149.48859574468085</v>
      </c>
      <c r="H31" s="21">
        <f t="shared" si="1"/>
        <v>0</v>
      </c>
      <c r="I31" s="221"/>
    </row>
    <row r="32" spans="1:9" ht="16.5" hidden="1" thickBot="1">
      <c r="A32" s="29"/>
      <c r="B32" s="30"/>
      <c r="C32" s="144"/>
      <c r="D32" s="32">
        <f>B16</f>
        <v>1000</v>
      </c>
      <c r="E32" s="224">
        <f t="shared" si="0"/>
        <v>0</v>
      </c>
      <c r="F32" s="225"/>
      <c r="G32" s="21">
        <f>B17*12*1.302/1974</f>
        <v>149.48859574468085</v>
      </c>
      <c r="H32" s="21">
        <f t="shared" si="1"/>
        <v>0</v>
      </c>
      <c r="I32" s="221"/>
    </row>
    <row r="33" spans="1:9" ht="16.5" hidden="1" thickBot="1">
      <c r="A33" s="29"/>
      <c r="B33" s="30"/>
      <c r="C33" s="144"/>
      <c r="D33" s="32">
        <f>B16</f>
        <v>1000</v>
      </c>
      <c r="E33" s="224">
        <f t="shared" si="0"/>
        <v>0</v>
      </c>
      <c r="F33" s="225"/>
      <c r="G33" s="21">
        <f>B17*12*1.302/1974</f>
        <v>149.48859574468085</v>
      </c>
      <c r="H33" s="21">
        <f t="shared" si="1"/>
        <v>0</v>
      </c>
      <c r="I33" s="221"/>
    </row>
    <row r="34" spans="1:9" ht="16.5" hidden="1" thickBot="1">
      <c r="A34" s="29"/>
      <c r="B34" s="30"/>
      <c r="C34" s="144"/>
      <c r="D34" s="32">
        <f>B16</f>
        <v>1000</v>
      </c>
      <c r="E34" s="224">
        <f t="shared" si="0"/>
        <v>0</v>
      </c>
      <c r="F34" s="225"/>
      <c r="G34" s="21">
        <f>B17*12*1.302/1974</f>
        <v>149.48859574468085</v>
      </c>
      <c r="H34" s="21">
        <f t="shared" si="1"/>
        <v>0</v>
      </c>
      <c r="I34" s="221"/>
    </row>
    <row r="35" spans="1:9" ht="16.5" hidden="1" thickBot="1">
      <c r="A35" s="29"/>
      <c r="B35" s="30"/>
      <c r="C35" s="144"/>
      <c r="D35" s="32">
        <f>B16</f>
        <v>1000</v>
      </c>
      <c r="E35" s="224">
        <f t="shared" si="0"/>
        <v>0</v>
      </c>
      <c r="F35" s="225"/>
      <c r="G35" s="21">
        <f>B17*12*1.302/1974</f>
        <v>149.48859574468085</v>
      </c>
      <c r="H35" s="21">
        <f t="shared" si="1"/>
        <v>0</v>
      </c>
      <c r="I35" s="221"/>
    </row>
    <row r="36" spans="1:9" ht="16.5" hidden="1" thickBot="1">
      <c r="A36" s="29"/>
      <c r="B36" s="30"/>
      <c r="C36" s="144"/>
      <c r="D36" s="32">
        <f>B16</f>
        <v>1000</v>
      </c>
      <c r="E36" s="224">
        <f t="shared" si="0"/>
        <v>0</v>
      </c>
      <c r="F36" s="225"/>
      <c r="G36" s="21">
        <f>B17*12*1.302/1974</f>
        <v>149.48859574468085</v>
      </c>
      <c r="H36" s="21">
        <f t="shared" si="1"/>
        <v>0</v>
      </c>
      <c r="I36" s="221"/>
    </row>
    <row r="37" spans="1:9" ht="16.5" hidden="1" thickBot="1">
      <c r="A37" s="29"/>
      <c r="B37" s="30"/>
      <c r="C37" s="144"/>
      <c r="D37" s="32">
        <f>B16</f>
        <v>1000</v>
      </c>
      <c r="E37" s="224">
        <f t="shared" si="0"/>
        <v>0</v>
      </c>
      <c r="F37" s="225"/>
      <c r="G37" s="21">
        <f>B17*12*1.302/1974</f>
        <v>149.48859574468085</v>
      </c>
      <c r="H37" s="21">
        <f t="shared" si="1"/>
        <v>0</v>
      </c>
      <c r="I37" s="221"/>
    </row>
    <row r="38" spans="1:9" ht="16.5" hidden="1" thickBot="1">
      <c r="A38" s="29"/>
      <c r="B38" s="30"/>
      <c r="C38" s="144"/>
      <c r="D38" s="32">
        <f>B16</f>
        <v>1000</v>
      </c>
      <c r="E38" s="224">
        <f t="shared" si="0"/>
        <v>0</v>
      </c>
      <c r="F38" s="225"/>
      <c r="G38" s="21">
        <f>B17*12*1.302/1974</f>
        <v>149.48859574468085</v>
      </c>
      <c r="H38" s="21">
        <f t="shared" si="1"/>
        <v>0</v>
      </c>
      <c r="I38" s="221"/>
    </row>
    <row r="39" spans="1:9" ht="16.5" hidden="1" thickBot="1">
      <c r="A39" s="29"/>
      <c r="B39" s="30"/>
      <c r="C39" s="144"/>
      <c r="D39" s="32">
        <f>B16</f>
        <v>1000</v>
      </c>
      <c r="E39" s="224">
        <f t="shared" si="0"/>
        <v>0</v>
      </c>
      <c r="F39" s="225"/>
      <c r="G39" s="21">
        <f>B17*12*1.302/1974</f>
        <v>149.48859574468085</v>
      </c>
      <c r="H39" s="21">
        <f t="shared" si="1"/>
        <v>0</v>
      </c>
      <c r="I39" s="221"/>
    </row>
    <row r="40" spans="1:9" ht="16.5" hidden="1" thickBot="1">
      <c r="A40" s="29"/>
      <c r="B40" s="30"/>
      <c r="C40" s="144"/>
      <c r="D40" s="32">
        <f>B16</f>
        <v>1000</v>
      </c>
      <c r="E40" s="224">
        <f t="shared" si="0"/>
        <v>0</v>
      </c>
      <c r="F40" s="225"/>
      <c r="G40" s="21">
        <f>B17*12*1.302/1974</f>
        <v>149.48859574468085</v>
      </c>
      <c r="H40" s="21">
        <f t="shared" si="1"/>
        <v>0</v>
      </c>
      <c r="I40" s="221"/>
    </row>
    <row r="41" spans="1:9" ht="16.5" hidden="1" thickBot="1">
      <c r="A41" s="29"/>
      <c r="B41" s="30"/>
      <c r="C41" s="144"/>
      <c r="D41" s="32">
        <f>B16</f>
        <v>1000</v>
      </c>
      <c r="E41" s="224">
        <f t="shared" si="0"/>
        <v>0</v>
      </c>
      <c r="F41" s="225"/>
      <c r="G41" s="21">
        <f>B17*12*1.302/1974</f>
        <v>149.48859574468085</v>
      </c>
      <c r="H41" s="21">
        <f t="shared" si="1"/>
        <v>0</v>
      </c>
      <c r="I41" s="221"/>
    </row>
    <row r="42" spans="1:9" ht="16.5" hidden="1" thickBot="1">
      <c r="A42" s="29"/>
      <c r="B42" s="30"/>
      <c r="C42" s="144"/>
      <c r="D42" s="32">
        <f>B16</f>
        <v>1000</v>
      </c>
      <c r="E42" s="224">
        <f t="shared" si="0"/>
        <v>0</v>
      </c>
      <c r="F42" s="225"/>
      <c r="G42" s="21">
        <f>B17*12*1.302/1974</f>
        <v>149.48859574468085</v>
      </c>
      <c r="H42" s="21">
        <f t="shared" si="1"/>
        <v>0</v>
      </c>
      <c r="I42" s="221"/>
    </row>
    <row r="43" spans="1:9" ht="31.5" customHeight="1" thickBot="1">
      <c r="A43" s="201" t="s">
        <v>24</v>
      </c>
      <c r="B43" s="202"/>
      <c r="C43" s="202"/>
      <c r="D43" s="202"/>
      <c r="E43" s="202"/>
      <c r="F43" s="202"/>
      <c r="G43" s="34"/>
      <c r="H43" s="23">
        <f>SUM(H28:H42)</f>
        <v>353.98899472340423</v>
      </c>
      <c r="I43" s="221"/>
    </row>
    <row r="44" spans="1:9" ht="36" customHeight="1" thickBot="1">
      <c r="A44" s="229" t="s">
        <v>21</v>
      </c>
      <c r="B44" s="230"/>
      <c r="C44" s="230"/>
      <c r="D44" s="231"/>
      <c r="E44" s="232">
        <f>SUM(E28:F42)</f>
        <v>2.3679999999999999</v>
      </c>
      <c r="F44" s="233"/>
      <c r="G44" s="233"/>
      <c r="H44" s="233"/>
      <c r="I44" s="222"/>
    </row>
    <row r="45" spans="1:9">
      <c r="A45" s="10"/>
      <c r="B45" s="10"/>
      <c r="C45" s="10"/>
      <c r="D45" s="10"/>
      <c r="E45" s="11"/>
      <c r="F45" s="11"/>
      <c r="G45" s="10"/>
      <c r="H45" s="10"/>
      <c r="I45" s="10"/>
    </row>
    <row r="46" spans="1:9" ht="32.25" customHeight="1">
      <c r="A46" s="212" t="s">
        <v>19</v>
      </c>
      <c r="B46" s="212"/>
      <c r="C46" s="212"/>
      <c r="D46" s="212"/>
      <c r="E46" s="212"/>
      <c r="F46" s="212"/>
      <c r="G46" s="212"/>
      <c r="H46" s="212"/>
      <c r="I46" s="212"/>
    </row>
    <row r="47" spans="1:9" ht="16.5" thickBot="1"/>
    <row r="48" spans="1:9" ht="79.5" thickBot="1">
      <c r="A48" s="12" t="s">
        <v>1</v>
      </c>
      <c r="B48" s="148" t="s">
        <v>28</v>
      </c>
      <c r="C48" s="148" t="s">
        <v>10</v>
      </c>
      <c r="D48" s="148" t="s">
        <v>4</v>
      </c>
      <c r="E48" s="148" t="s">
        <v>11</v>
      </c>
      <c r="F48" s="148" t="s">
        <v>12</v>
      </c>
      <c r="G48" s="148" t="s">
        <v>13</v>
      </c>
      <c r="H48" s="148" t="s">
        <v>7</v>
      </c>
      <c r="I48" s="15" t="s">
        <v>8</v>
      </c>
    </row>
    <row r="49" spans="1:9" ht="16.5" thickBot="1">
      <c r="A49" s="26">
        <v>1</v>
      </c>
      <c r="B49" s="27">
        <v>2</v>
      </c>
      <c r="C49" s="27">
        <v>3</v>
      </c>
      <c r="D49" s="27">
        <v>4</v>
      </c>
      <c r="E49" s="27" t="s">
        <v>20</v>
      </c>
      <c r="F49" s="27">
        <v>6</v>
      </c>
      <c r="G49" s="27">
        <v>7</v>
      </c>
      <c r="H49" s="27" t="s">
        <v>14</v>
      </c>
      <c r="I49" s="28">
        <v>9</v>
      </c>
    </row>
    <row r="50" spans="1:9">
      <c r="A50" s="218" t="s">
        <v>23</v>
      </c>
      <c r="B50" s="219"/>
      <c r="C50" s="219"/>
      <c r="D50" s="219"/>
      <c r="E50" s="219"/>
      <c r="F50" s="219"/>
      <c r="G50" s="219"/>
      <c r="H50" s="219"/>
      <c r="I50" s="220"/>
    </row>
    <row r="51" spans="1:9" ht="57.75" customHeight="1" thickBot="1">
      <c r="A51" s="29"/>
      <c r="B51" s="30"/>
      <c r="C51" s="133"/>
      <c r="D51" s="32">
        <f>B16</f>
        <v>1000</v>
      </c>
      <c r="E51" s="33">
        <f t="shared" ref="E51:E62" si="2">C51/D51</f>
        <v>0</v>
      </c>
      <c r="F51" s="133">
        <v>1</v>
      </c>
      <c r="G51" s="134"/>
      <c r="H51" s="21">
        <f>E51*G51/F51</f>
        <v>0</v>
      </c>
      <c r="I51" s="223" t="s">
        <v>25</v>
      </c>
    </row>
    <row r="52" spans="1:9" ht="16.5" hidden="1" thickBot="1">
      <c r="A52" s="29"/>
      <c r="B52" s="30"/>
      <c r="C52" s="133"/>
      <c r="D52" s="32">
        <f>B16</f>
        <v>1000</v>
      </c>
      <c r="E52" s="33">
        <f t="shared" si="2"/>
        <v>0</v>
      </c>
      <c r="F52" s="133">
        <v>1</v>
      </c>
      <c r="G52" s="134"/>
      <c r="H52" s="21">
        <f t="shared" ref="H52:H62" si="3">E52*G52/F52</f>
        <v>0</v>
      </c>
      <c r="I52" s="221"/>
    </row>
    <row r="53" spans="1:9" ht="16.5" hidden="1" thickBot="1">
      <c r="A53" s="29"/>
      <c r="B53" s="30"/>
      <c r="C53" s="133"/>
      <c r="D53" s="32">
        <f>B16</f>
        <v>1000</v>
      </c>
      <c r="E53" s="33">
        <f t="shared" si="2"/>
        <v>0</v>
      </c>
      <c r="F53" s="133">
        <v>1</v>
      </c>
      <c r="G53" s="134"/>
      <c r="H53" s="21">
        <f t="shared" si="3"/>
        <v>0</v>
      </c>
      <c r="I53" s="221"/>
    </row>
    <row r="54" spans="1:9" ht="16.5" hidden="1" thickBot="1">
      <c r="A54" s="29"/>
      <c r="B54" s="30"/>
      <c r="C54" s="133"/>
      <c r="D54" s="32">
        <f>B16</f>
        <v>1000</v>
      </c>
      <c r="E54" s="33">
        <f t="shared" si="2"/>
        <v>0</v>
      </c>
      <c r="F54" s="133">
        <v>1</v>
      </c>
      <c r="G54" s="134"/>
      <c r="H54" s="21">
        <f t="shared" si="3"/>
        <v>0</v>
      </c>
      <c r="I54" s="221"/>
    </row>
    <row r="55" spans="1:9" ht="16.5" hidden="1" thickBot="1">
      <c r="A55" s="29"/>
      <c r="B55" s="30"/>
      <c r="C55" s="133"/>
      <c r="D55" s="32">
        <f>B16</f>
        <v>1000</v>
      </c>
      <c r="E55" s="33">
        <f t="shared" si="2"/>
        <v>0</v>
      </c>
      <c r="F55" s="133">
        <v>1</v>
      </c>
      <c r="G55" s="134"/>
      <c r="H55" s="21">
        <f t="shared" si="3"/>
        <v>0</v>
      </c>
      <c r="I55" s="221"/>
    </row>
    <row r="56" spans="1:9" ht="16.5" hidden="1" thickBot="1">
      <c r="A56" s="29"/>
      <c r="B56" s="30"/>
      <c r="C56" s="133"/>
      <c r="D56" s="32">
        <f>B16</f>
        <v>1000</v>
      </c>
      <c r="E56" s="33">
        <f t="shared" si="2"/>
        <v>0</v>
      </c>
      <c r="F56" s="133">
        <v>1</v>
      </c>
      <c r="G56" s="134"/>
      <c r="H56" s="21">
        <f t="shared" si="3"/>
        <v>0</v>
      </c>
      <c r="I56" s="221"/>
    </row>
    <row r="57" spans="1:9" ht="16.5" hidden="1" thickBot="1">
      <c r="A57" s="29"/>
      <c r="B57" s="30"/>
      <c r="C57" s="133"/>
      <c r="D57" s="32">
        <f>B16</f>
        <v>1000</v>
      </c>
      <c r="E57" s="33">
        <f t="shared" si="2"/>
        <v>0</v>
      </c>
      <c r="F57" s="133">
        <v>1</v>
      </c>
      <c r="G57" s="134"/>
      <c r="H57" s="21">
        <f t="shared" si="3"/>
        <v>0</v>
      </c>
      <c r="I57" s="221"/>
    </row>
    <row r="58" spans="1:9" ht="16.5" hidden="1" thickBot="1">
      <c r="A58" s="29"/>
      <c r="B58" s="30"/>
      <c r="C58" s="133"/>
      <c r="D58" s="32">
        <f>B16</f>
        <v>1000</v>
      </c>
      <c r="E58" s="33">
        <f t="shared" si="2"/>
        <v>0</v>
      </c>
      <c r="F58" s="133">
        <v>1</v>
      </c>
      <c r="G58" s="134"/>
      <c r="H58" s="21">
        <f t="shared" si="3"/>
        <v>0</v>
      </c>
      <c r="I58" s="221"/>
    </row>
    <row r="59" spans="1:9" ht="16.5" hidden="1" thickBot="1">
      <c r="A59" s="29"/>
      <c r="B59" s="30"/>
      <c r="C59" s="133"/>
      <c r="D59" s="32">
        <f>B16</f>
        <v>1000</v>
      </c>
      <c r="E59" s="33">
        <f t="shared" si="2"/>
        <v>0</v>
      </c>
      <c r="F59" s="133">
        <v>1</v>
      </c>
      <c r="G59" s="134"/>
      <c r="H59" s="21">
        <f t="shared" si="3"/>
        <v>0</v>
      </c>
      <c r="I59" s="221"/>
    </row>
    <row r="60" spans="1:9" ht="16.5" hidden="1" thickBot="1">
      <c r="A60" s="29"/>
      <c r="B60" s="30"/>
      <c r="C60" s="133"/>
      <c r="D60" s="32">
        <f>B16</f>
        <v>1000</v>
      </c>
      <c r="E60" s="33">
        <f t="shared" si="2"/>
        <v>0</v>
      </c>
      <c r="F60" s="133">
        <v>1</v>
      </c>
      <c r="G60" s="134"/>
      <c r="H60" s="21">
        <f t="shared" si="3"/>
        <v>0</v>
      </c>
      <c r="I60" s="221"/>
    </row>
    <row r="61" spans="1:9" ht="16.5" hidden="1" thickBot="1">
      <c r="A61" s="29"/>
      <c r="B61" s="30"/>
      <c r="C61" s="133"/>
      <c r="D61" s="32">
        <f>B16</f>
        <v>1000</v>
      </c>
      <c r="E61" s="33">
        <f t="shared" si="2"/>
        <v>0</v>
      </c>
      <c r="F61" s="133">
        <v>1</v>
      </c>
      <c r="G61" s="134"/>
      <c r="H61" s="21">
        <f t="shared" si="3"/>
        <v>0</v>
      </c>
      <c r="I61" s="221"/>
    </row>
    <row r="62" spans="1:9" ht="16.5" hidden="1" thickBot="1">
      <c r="A62" s="29"/>
      <c r="B62" s="30"/>
      <c r="C62" s="133"/>
      <c r="D62" s="32">
        <f>B16</f>
        <v>1000</v>
      </c>
      <c r="E62" s="33">
        <f t="shared" si="2"/>
        <v>0</v>
      </c>
      <c r="F62" s="133">
        <v>1</v>
      </c>
      <c r="G62" s="134"/>
      <c r="H62" s="21">
        <f t="shared" si="3"/>
        <v>0</v>
      </c>
      <c r="I62" s="221"/>
    </row>
    <row r="63" spans="1:9" ht="32.25" customHeight="1" thickBot="1">
      <c r="A63" s="201" t="s">
        <v>29</v>
      </c>
      <c r="B63" s="202"/>
      <c r="C63" s="202"/>
      <c r="D63" s="202"/>
      <c r="E63" s="202"/>
      <c r="F63" s="203"/>
      <c r="G63" s="22"/>
      <c r="H63" s="23">
        <f>SUM(H51:H62)</f>
        <v>0</v>
      </c>
      <c r="I63" s="222"/>
    </row>
    <row r="65" spans="1:9">
      <c r="A65" s="204" t="s">
        <v>26</v>
      </c>
      <c r="B65" s="204"/>
      <c r="C65" s="204"/>
      <c r="D65" s="204"/>
      <c r="E65" s="204"/>
      <c r="F65" s="204"/>
      <c r="G65" s="204"/>
      <c r="H65" s="204"/>
      <c r="I65" s="204"/>
    </row>
    <row r="66" spans="1:9" ht="16.5" thickBot="1"/>
    <row r="67" spans="1:9" ht="79.5" thickBot="1">
      <c r="A67" s="12" t="s">
        <v>1</v>
      </c>
      <c r="B67" s="148" t="s">
        <v>28</v>
      </c>
      <c r="C67" s="148" t="s">
        <v>10</v>
      </c>
      <c r="D67" s="148" t="s">
        <v>4</v>
      </c>
      <c r="E67" s="148" t="s">
        <v>11</v>
      </c>
      <c r="F67" s="148" t="s">
        <v>12</v>
      </c>
      <c r="G67" s="148" t="s">
        <v>13</v>
      </c>
      <c r="H67" s="148" t="s">
        <v>7</v>
      </c>
      <c r="I67" s="15" t="s">
        <v>8</v>
      </c>
    </row>
    <row r="68" spans="1:9" ht="16.5" thickBot="1">
      <c r="A68" s="26">
        <v>1</v>
      </c>
      <c r="B68" s="27">
        <v>2</v>
      </c>
      <c r="C68" s="27">
        <v>3</v>
      </c>
      <c r="D68" s="27">
        <v>4</v>
      </c>
      <c r="E68" s="27" t="s">
        <v>20</v>
      </c>
      <c r="F68" s="27">
        <v>6</v>
      </c>
      <c r="G68" s="27">
        <v>7</v>
      </c>
      <c r="H68" s="27" t="s">
        <v>14</v>
      </c>
      <c r="I68" s="28">
        <v>9</v>
      </c>
    </row>
    <row r="69" spans="1:9">
      <c r="A69" s="218" t="s">
        <v>27</v>
      </c>
      <c r="B69" s="219"/>
      <c r="C69" s="219"/>
      <c r="D69" s="219"/>
      <c r="E69" s="219"/>
      <c r="F69" s="219"/>
      <c r="G69" s="219"/>
      <c r="H69" s="219"/>
      <c r="I69" s="220"/>
    </row>
    <row r="70" spans="1:9" ht="56.25" customHeight="1" thickBot="1">
      <c r="A70" s="29"/>
      <c r="B70" s="30"/>
      <c r="C70" s="133"/>
      <c r="D70" s="32">
        <f>SUM(B16)</f>
        <v>1000</v>
      </c>
      <c r="E70" s="33">
        <f t="shared" ref="E70:E81" si="4">C70/D70</f>
        <v>0</v>
      </c>
      <c r="F70" s="133">
        <v>1</v>
      </c>
      <c r="G70" s="134"/>
      <c r="H70" s="21">
        <f>E70*G70/F70</f>
        <v>0</v>
      </c>
      <c r="I70" s="223" t="s">
        <v>25</v>
      </c>
    </row>
    <row r="71" spans="1:9" ht="16.5" hidden="1" thickBot="1">
      <c r="A71" s="29"/>
      <c r="B71" s="30"/>
      <c r="C71" s="133"/>
      <c r="D71" s="32">
        <f>SUM(B16)</f>
        <v>1000</v>
      </c>
      <c r="E71" s="33">
        <f t="shared" si="4"/>
        <v>0</v>
      </c>
      <c r="F71" s="133">
        <v>1</v>
      </c>
      <c r="G71" s="134"/>
      <c r="H71" s="21">
        <f t="shared" ref="H71:H81" si="5">E71*G71/F71</f>
        <v>0</v>
      </c>
      <c r="I71" s="221"/>
    </row>
    <row r="72" spans="1:9" ht="16.5" hidden="1" thickBot="1">
      <c r="A72" s="29"/>
      <c r="B72" s="30"/>
      <c r="C72" s="133"/>
      <c r="D72" s="32">
        <f>SUM(B16)</f>
        <v>1000</v>
      </c>
      <c r="E72" s="33">
        <f t="shared" si="4"/>
        <v>0</v>
      </c>
      <c r="F72" s="133">
        <v>1</v>
      </c>
      <c r="G72" s="134"/>
      <c r="H72" s="21">
        <f t="shared" si="5"/>
        <v>0</v>
      </c>
      <c r="I72" s="221"/>
    </row>
    <row r="73" spans="1:9" ht="16.5" hidden="1" thickBot="1">
      <c r="A73" s="29"/>
      <c r="B73" s="30"/>
      <c r="C73" s="133"/>
      <c r="D73" s="32">
        <f>SUM(B16)</f>
        <v>1000</v>
      </c>
      <c r="E73" s="33">
        <f t="shared" si="4"/>
        <v>0</v>
      </c>
      <c r="F73" s="133">
        <v>1</v>
      </c>
      <c r="G73" s="134"/>
      <c r="H73" s="21">
        <f t="shared" si="5"/>
        <v>0</v>
      </c>
      <c r="I73" s="221"/>
    </row>
    <row r="74" spans="1:9" ht="16.5" hidden="1" thickBot="1">
      <c r="A74" s="29"/>
      <c r="B74" s="30"/>
      <c r="C74" s="133"/>
      <c r="D74" s="32">
        <f>SUM(B16)</f>
        <v>1000</v>
      </c>
      <c r="E74" s="33">
        <f t="shared" si="4"/>
        <v>0</v>
      </c>
      <c r="F74" s="133">
        <v>1</v>
      </c>
      <c r="G74" s="134"/>
      <c r="H74" s="21">
        <f t="shared" si="5"/>
        <v>0</v>
      </c>
      <c r="I74" s="221"/>
    </row>
    <row r="75" spans="1:9" ht="16.5" hidden="1" thickBot="1">
      <c r="A75" s="29"/>
      <c r="B75" s="30"/>
      <c r="C75" s="133"/>
      <c r="D75" s="32">
        <f>SUM(B16)</f>
        <v>1000</v>
      </c>
      <c r="E75" s="33">
        <f t="shared" si="4"/>
        <v>0</v>
      </c>
      <c r="F75" s="133">
        <v>1</v>
      </c>
      <c r="G75" s="134"/>
      <c r="H75" s="21">
        <f t="shared" si="5"/>
        <v>0</v>
      </c>
      <c r="I75" s="221"/>
    </row>
    <row r="76" spans="1:9" ht="16.5" hidden="1" thickBot="1">
      <c r="A76" s="29"/>
      <c r="B76" s="30"/>
      <c r="C76" s="133"/>
      <c r="D76" s="32">
        <f>SUM(B16)</f>
        <v>1000</v>
      </c>
      <c r="E76" s="33">
        <f t="shared" si="4"/>
        <v>0</v>
      </c>
      <c r="F76" s="133">
        <v>1</v>
      </c>
      <c r="G76" s="134"/>
      <c r="H76" s="21">
        <f t="shared" si="5"/>
        <v>0</v>
      </c>
      <c r="I76" s="221"/>
    </row>
    <row r="77" spans="1:9" ht="16.5" hidden="1" thickBot="1">
      <c r="A77" s="29"/>
      <c r="B77" s="30"/>
      <c r="C77" s="133"/>
      <c r="D77" s="32">
        <f>SUM(B16)</f>
        <v>1000</v>
      </c>
      <c r="E77" s="33">
        <f t="shared" si="4"/>
        <v>0</v>
      </c>
      <c r="F77" s="133">
        <v>1</v>
      </c>
      <c r="G77" s="134"/>
      <c r="H77" s="21">
        <f t="shared" si="5"/>
        <v>0</v>
      </c>
      <c r="I77" s="221"/>
    </row>
    <row r="78" spans="1:9" ht="16.5" hidden="1" thickBot="1">
      <c r="A78" s="29"/>
      <c r="B78" s="30"/>
      <c r="C78" s="133"/>
      <c r="D78" s="32">
        <f>SUM(B16)</f>
        <v>1000</v>
      </c>
      <c r="E78" s="33">
        <f t="shared" si="4"/>
        <v>0</v>
      </c>
      <c r="F78" s="133">
        <v>1</v>
      </c>
      <c r="G78" s="134"/>
      <c r="H78" s="21">
        <f t="shared" si="5"/>
        <v>0</v>
      </c>
      <c r="I78" s="221"/>
    </row>
    <row r="79" spans="1:9" ht="16.5" hidden="1" thickBot="1">
      <c r="A79" s="29"/>
      <c r="B79" s="30"/>
      <c r="C79" s="133"/>
      <c r="D79" s="32">
        <f>SUM(B16)</f>
        <v>1000</v>
      </c>
      <c r="E79" s="33">
        <f t="shared" si="4"/>
        <v>0</v>
      </c>
      <c r="F79" s="133">
        <v>1</v>
      </c>
      <c r="G79" s="134"/>
      <c r="H79" s="21">
        <f t="shared" si="5"/>
        <v>0</v>
      </c>
      <c r="I79" s="221"/>
    </row>
    <row r="80" spans="1:9" ht="16.5" hidden="1" thickBot="1">
      <c r="A80" s="29"/>
      <c r="B80" s="30"/>
      <c r="C80" s="133"/>
      <c r="D80" s="32">
        <f>SUM(B16)</f>
        <v>1000</v>
      </c>
      <c r="E80" s="33">
        <f t="shared" si="4"/>
        <v>0</v>
      </c>
      <c r="F80" s="133">
        <v>1</v>
      </c>
      <c r="G80" s="134"/>
      <c r="H80" s="21">
        <f t="shared" si="5"/>
        <v>0</v>
      </c>
      <c r="I80" s="221"/>
    </row>
    <row r="81" spans="1:9" ht="16.5" hidden="1" thickBot="1">
      <c r="A81" s="29"/>
      <c r="B81" s="30"/>
      <c r="C81" s="133"/>
      <c r="D81" s="32">
        <f>SUM(B16)</f>
        <v>1000</v>
      </c>
      <c r="E81" s="33">
        <f t="shared" si="4"/>
        <v>0</v>
      </c>
      <c r="F81" s="133">
        <v>1</v>
      </c>
      <c r="G81" s="134"/>
      <c r="H81" s="21">
        <f t="shared" si="5"/>
        <v>0</v>
      </c>
      <c r="I81" s="221"/>
    </row>
    <row r="82" spans="1:9" ht="31.5" customHeight="1" thickBot="1">
      <c r="A82" s="201" t="s">
        <v>30</v>
      </c>
      <c r="B82" s="202"/>
      <c r="C82" s="202"/>
      <c r="D82" s="202"/>
      <c r="E82" s="202"/>
      <c r="F82" s="203"/>
      <c r="G82" s="22"/>
      <c r="H82" s="23">
        <f>SUM(H70:H81)</f>
        <v>0</v>
      </c>
      <c r="I82" s="222"/>
    </row>
    <row r="84" spans="1:9">
      <c r="A84" s="204" t="s">
        <v>31</v>
      </c>
      <c r="B84" s="204"/>
      <c r="C84" s="204"/>
      <c r="D84" s="204"/>
      <c r="E84" s="204"/>
      <c r="F84" s="204"/>
      <c r="G84" s="204"/>
      <c r="H84" s="204"/>
      <c r="I84" s="204"/>
    </row>
    <row r="86" spans="1:9">
      <c r="B86"/>
      <c r="C86" s="36"/>
      <c r="D86" s="35"/>
      <c r="E86" s="35"/>
      <c r="F86" s="35"/>
      <c r="H86" s="35"/>
      <c r="I86" s="151"/>
    </row>
    <row r="87" spans="1:9" ht="16.5" thickBot="1">
      <c r="B87"/>
      <c r="C87" s="36"/>
      <c r="D87" s="35"/>
      <c r="E87" s="35"/>
      <c r="F87" s="35"/>
      <c r="H87" s="35"/>
      <c r="I87" s="151"/>
    </row>
    <row r="88" spans="1:9" ht="35.25" customHeight="1">
      <c r="A88" s="91"/>
      <c r="B88" s="92"/>
      <c r="D88" s="193" t="s">
        <v>127</v>
      </c>
      <c r="E88" s="194"/>
      <c r="F88" s="195"/>
      <c r="G88" s="95" t="s">
        <v>128</v>
      </c>
      <c r="H88" s="35"/>
      <c r="I88" s="151"/>
    </row>
    <row r="89" spans="1:9" ht="35.25" customHeight="1">
      <c r="A89" s="91"/>
      <c r="B89" s="92"/>
      <c r="D89" s="90"/>
      <c r="E89" s="85"/>
      <c r="F89" s="86"/>
      <c r="G89" s="94"/>
      <c r="H89" s="35"/>
      <c r="I89" s="151"/>
    </row>
    <row r="90" spans="1:9" ht="16.5" thickBot="1">
      <c r="A90" s="88"/>
      <c r="B90" s="89"/>
      <c r="D90" s="117">
        <f>SUM(H43)</f>
        <v>353.98899472340423</v>
      </c>
      <c r="E90" s="118">
        <f>SUM(H63)</f>
        <v>0</v>
      </c>
      <c r="F90" s="119">
        <f>SUM(H82)</f>
        <v>0</v>
      </c>
      <c r="G90" s="119">
        <f>SUM(D90:F90)</f>
        <v>353.98899472340423</v>
      </c>
      <c r="H90" s="35"/>
      <c r="I90" s="151"/>
    </row>
    <row r="91" spans="1:9">
      <c r="B91"/>
      <c r="C91" s="36"/>
      <c r="D91" s="35"/>
      <c r="E91" s="35"/>
      <c r="F91" s="35"/>
      <c r="H91" s="35"/>
      <c r="I91" s="151"/>
    </row>
    <row r="92" spans="1:9" ht="31.5" customHeight="1">
      <c r="A92" s="196" t="s">
        <v>33</v>
      </c>
      <c r="B92" s="196"/>
      <c r="C92" s="196"/>
      <c r="D92" s="196"/>
      <c r="E92" s="196"/>
      <c r="F92" s="196"/>
      <c r="G92" s="196"/>
      <c r="H92" s="196"/>
      <c r="I92" s="196"/>
    </row>
    <row r="94" spans="1:9">
      <c r="A94" s="197" t="s">
        <v>34</v>
      </c>
      <c r="B94" s="197"/>
      <c r="C94" s="197"/>
      <c r="D94" s="197"/>
      <c r="E94" s="197"/>
      <c r="F94" s="197"/>
      <c r="G94" s="197"/>
      <c r="H94" s="197"/>
      <c r="I94" s="197"/>
    </row>
    <row r="95" spans="1:9" ht="16.5" thickBot="1"/>
    <row r="96" spans="1:9" ht="16.5" hidden="1" thickBot="1"/>
    <row r="97" spans="1:14" ht="132" customHeight="1">
      <c r="A97" s="37" t="s">
        <v>1</v>
      </c>
      <c r="B97" s="155" t="s">
        <v>35</v>
      </c>
      <c r="C97" s="155" t="s">
        <v>36</v>
      </c>
      <c r="D97" s="155" t="s">
        <v>37</v>
      </c>
      <c r="E97" s="155" t="s">
        <v>38</v>
      </c>
      <c r="F97" s="155" t="s">
        <v>39</v>
      </c>
      <c r="G97" s="155" t="s">
        <v>40</v>
      </c>
      <c r="H97" s="155" t="s">
        <v>41</v>
      </c>
      <c r="I97" s="39" t="s">
        <v>42</v>
      </c>
    </row>
    <row r="98" spans="1:14" ht="16.5" thickBot="1">
      <c r="A98" s="40">
        <v>1</v>
      </c>
      <c r="B98" s="41">
        <v>1</v>
      </c>
      <c r="C98" s="41">
        <v>2</v>
      </c>
      <c r="D98" s="41">
        <v>3</v>
      </c>
      <c r="E98" s="41">
        <v>4</v>
      </c>
      <c r="F98" s="41">
        <v>5</v>
      </c>
      <c r="G98" s="41" t="s">
        <v>43</v>
      </c>
      <c r="H98" s="41">
        <v>7</v>
      </c>
      <c r="I98" s="42" t="s">
        <v>44</v>
      </c>
    </row>
    <row r="99" spans="1:14">
      <c r="A99" s="198" t="s">
        <v>45</v>
      </c>
      <c r="B99" s="199"/>
      <c r="C99" s="199"/>
      <c r="D99" s="199"/>
      <c r="E99" s="199"/>
      <c r="F99" s="199"/>
      <c r="G99" s="199"/>
      <c r="H99" s="199"/>
      <c r="I99" s="200"/>
    </row>
    <row r="100" spans="1:14">
      <c r="A100" s="6">
        <v>1</v>
      </c>
      <c r="B100" s="52" t="s">
        <v>51</v>
      </c>
      <c r="C100" s="7" t="s">
        <v>48</v>
      </c>
      <c r="D100" s="133">
        <v>2300</v>
      </c>
      <c r="E100" s="20">
        <f>SUM(B19)</f>
        <v>2368</v>
      </c>
      <c r="F100" s="21">
        <f>SUM(B20)</f>
        <v>2.3679999999999999</v>
      </c>
      <c r="G100" s="7">
        <f t="shared" ref="G100:G106" si="6">D100*F100/E100</f>
        <v>2.2999999999999998</v>
      </c>
      <c r="H100" s="134">
        <v>6.99</v>
      </c>
      <c r="I100" s="120">
        <f t="shared" ref="I100:I106" si="7">G100*H100</f>
        <v>16.076999999999998</v>
      </c>
      <c r="N100" s="35">
        <f>D100*H100</f>
        <v>16077</v>
      </c>
    </row>
    <row r="101" spans="1:14" ht="16.5" thickBot="1">
      <c r="A101" s="6">
        <v>2</v>
      </c>
      <c r="B101" s="52" t="s">
        <v>52</v>
      </c>
      <c r="C101" s="7" t="s">
        <v>155</v>
      </c>
      <c r="D101" s="133">
        <v>8</v>
      </c>
      <c r="E101" s="20">
        <f>SUM(B19)</f>
        <v>2368</v>
      </c>
      <c r="F101" s="21">
        <f>SUM(B20)</f>
        <v>2.3679999999999999</v>
      </c>
      <c r="G101" s="7">
        <f t="shared" si="6"/>
        <v>8.0000000000000002E-3</v>
      </c>
      <c r="H101" s="134">
        <v>1329.08</v>
      </c>
      <c r="I101" s="120">
        <f t="shared" si="7"/>
        <v>10.63264</v>
      </c>
      <c r="N101" s="35">
        <f>D101*H101</f>
        <v>10632.64</v>
      </c>
    </row>
    <row r="102" spans="1:14" ht="16.5" hidden="1" thickBot="1">
      <c r="A102" s="6">
        <v>3</v>
      </c>
      <c r="B102" s="52" t="s">
        <v>46</v>
      </c>
      <c r="C102" s="7" t="s">
        <v>49</v>
      </c>
      <c r="D102" s="133"/>
      <c r="E102" s="20">
        <f>SUM(B19)</f>
        <v>2368</v>
      </c>
      <c r="F102" s="21">
        <f>SUM(B20)</f>
        <v>2.3679999999999999</v>
      </c>
      <c r="G102" s="7">
        <f t="shared" si="6"/>
        <v>0</v>
      </c>
      <c r="H102" s="134"/>
      <c r="I102" s="120">
        <f t="shared" si="7"/>
        <v>0</v>
      </c>
    </row>
    <row r="103" spans="1:14" ht="16.5" hidden="1" thickBot="1">
      <c r="A103" s="43">
        <v>4</v>
      </c>
      <c r="B103" s="53" t="s">
        <v>50</v>
      </c>
      <c r="C103" s="44" t="s">
        <v>49</v>
      </c>
      <c r="D103" s="135"/>
      <c r="E103" s="48">
        <f>SUM(B19)</f>
        <v>2368</v>
      </c>
      <c r="F103" s="50">
        <f>SUM(B20)</f>
        <v>2.3679999999999999</v>
      </c>
      <c r="G103" s="44">
        <f t="shared" si="6"/>
        <v>0</v>
      </c>
      <c r="H103" s="137"/>
      <c r="I103" s="121">
        <f t="shared" si="7"/>
        <v>0</v>
      </c>
    </row>
    <row r="104" spans="1:14" ht="16.5" hidden="1" thickBot="1">
      <c r="A104" s="6">
        <v>5</v>
      </c>
      <c r="B104" s="52" t="s">
        <v>47</v>
      </c>
      <c r="C104" s="7" t="s">
        <v>49</v>
      </c>
      <c r="D104" s="133"/>
      <c r="E104" s="20">
        <f>SUM(B19)</f>
        <v>2368</v>
      </c>
      <c r="F104" s="21">
        <f>SUM(B20)</f>
        <v>2.3679999999999999</v>
      </c>
      <c r="G104" s="7">
        <f t="shared" si="6"/>
        <v>0</v>
      </c>
      <c r="H104" s="134"/>
      <c r="I104" s="120">
        <f t="shared" si="7"/>
        <v>0</v>
      </c>
      <c r="L104" s="160">
        <v>1</v>
      </c>
      <c r="M104" s="160">
        <v>0.7</v>
      </c>
      <c r="N104" s="160">
        <v>119600</v>
      </c>
    </row>
    <row r="105" spans="1:14" ht="16.5" hidden="1" thickBot="1">
      <c r="A105" s="43">
        <v>6</v>
      </c>
      <c r="B105" s="53" t="s">
        <v>53</v>
      </c>
      <c r="C105" s="44" t="s">
        <v>49</v>
      </c>
      <c r="D105" s="135"/>
      <c r="E105" s="48">
        <f>SUM(B19)</f>
        <v>2368</v>
      </c>
      <c r="F105" s="50">
        <f>SUM(B20)</f>
        <v>2.3679999999999999</v>
      </c>
      <c r="G105" s="44">
        <f t="shared" si="6"/>
        <v>0</v>
      </c>
      <c r="H105" s="137"/>
      <c r="I105" s="121">
        <f t="shared" si="7"/>
        <v>0</v>
      </c>
      <c r="N105" s="160">
        <f>L104*M104/N104</f>
        <v>5.8528428093645484E-6</v>
      </c>
    </row>
    <row r="106" spans="1:14" ht="16.5" hidden="1" thickBot="1">
      <c r="A106" s="24">
        <v>7</v>
      </c>
      <c r="B106" s="54" t="s">
        <v>56</v>
      </c>
      <c r="C106" s="31" t="s">
        <v>57</v>
      </c>
      <c r="D106" s="136"/>
      <c r="E106" s="49">
        <f>SUM(B19)</f>
        <v>2368</v>
      </c>
      <c r="F106" s="51">
        <f>SUM(B20)</f>
        <v>2.3679999999999999</v>
      </c>
      <c r="G106" s="25">
        <f t="shared" si="6"/>
        <v>0</v>
      </c>
      <c r="H106" s="138"/>
      <c r="I106" s="122">
        <f t="shared" si="7"/>
        <v>0</v>
      </c>
    </row>
    <row r="107" spans="1:14" ht="31.5" customHeight="1" thickBot="1">
      <c r="A107" s="201" t="s">
        <v>83</v>
      </c>
      <c r="B107" s="202"/>
      <c r="C107" s="202"/>
      <c r="D107" s="202"/>
      <c r="E107" s="202"/>
      <c r="F107" s="202"/>
      <c r="G107" s="203"/>
      <c r="H107" s="23"/>
      <c r="I107" s="123">
        <f>SUM(I100:I106)</f>
        <v>26.70964</v>
      </c>
    </row>
    <row r="109" spans="1:14">
      <c r="A109" s="204" t="s">
        <v>54</v>
      </c>
      <c r="B109" s="204"/>
      <c r="C109" s="204"/>
      <c r="D109" s="204"/>
      <c r="E109" s="204"/>
      <c r="F109" s="204"/>
      <c r="G109" s="204"/>
      <c r="H109" s="204"/>
      <c r="I109" s="204"/>
    </row>
    <row r="110" spans="1:14" ht="16.5" thickBot="1"/>
    <row r="111" spans="1:14" ht="94.5">
      <c r="A111" s="37" t="s">
        <v>1</v>
      </c>
      <c r="B111" s="155" t="s">
        <v>35</v>
      </c>
      <c r="C111" s="155" t="s">
        <v>36</v>
      </c>
      <c r="D111" s="155" t="s">
        <v>37</v>
      </c>
      <c r="E111" s="155" t="s">
        <v>38</v>
      </c>
      <c r="F111" s="155" t="s">
        <v>39</v>
      </c>
      <c r="G111" s="155" t="s">
        <v>40</v>
      </c>
      <c r="H111" s="155" t="s">
        <v>41</v>
      </c>
      <c r="I111" s="39" t="s">
        <v>42</v>
      </c>
    </row>
    <row r="112" spans="1:14" ht="16.5" thickBot="1">
      <c r="A112" s="40">
        <v>1</v>
      </c>
      <c r="B112" s="41">
        <v>1</v>
      </c>
      <c r="C112" s="41">
        <v>2</v>
      </c>
      <c r="D112" s="41">
        <v>3</v>
      </c>
      <c r="E112" s="41">
        <v>4</v>
      </c>
      <c r="F112" s="41">
        <v>5</v>
      </c>
      <c r="G112" s="41" t="s">
        <v>43</v>
      </c>
      <c r="H112" s="41">
        <v>7</v>
      </c>
      <c r="I112" s="42" t="s">
        <v>44</v>
      </c>
    </row>
    <row r="113" spans="1:9">
      <c r="A113" s="205" t="s">
        <v>55</v>
      </c>
      <c r="B113" s="206"/>
      <c r="C113" s="206"/>
      <c r="D113" s="206"/>
      <c r="E113" s="206"/>
      <c r="F113" s="206"/>
      <c r="G113" s="206"/>
      <c r="H113" s="206"/>
      <c r="I113" s="207"/>
    </row>
    <row r="114" spans="1:9" ht="16.5" thickBot="1">
      <c r="A114" s="6">
        <v>1</v>
      </c>
      <c r="B114" s="55"/>
      <c r="C114" s="30"/>
      <c r="D114" s="133"/>
      <c r="E114" s="20">
        <f>SUM(B19)</f>
        <v>2368</v>
      </c>
      <c r="F114" s="21">
        <f>SUM(B20)</f>
        <v>2.3679999999999999</v>
      </c>
      <c r="G114" s="7">
        <f>D114*F114/E114</f>
        <v>0</v>
      </c>
      <c r="H114" s="134"/>
      <c r="I114" s="120">
        <f t="shared" ref="I114:I124" si="8">G114*H114</f>
        <v>0</v>
      </c>
    </row>
    <row r="115" spans="1:9" ht="16.5" hidden="1" thickBot="1">
      <c r="A115" s="6">
        <v>2</v>
      </c>
      <c r="B115" s="55" t="s">
        <v>58</v>
      </c>
      <c r="C115" s="30"/>
      <c r="D115" s="133"/>
      <c r="E115" s="20">
        <f>SUM(B19)</f>
        <v>2368</v>
      </c>
      <c r="F115" s="21">
        <f>SUM(B20)</f>
        <v>2.3679999999999999</v>
      </c>
      <c r="G115" s="7">
        <f t="shared" ref="G115:G124" si="9">D115*F115/E115</f>
        <v>0</v>
      </c>
      <c r="H115" s="134"/>
      <c r="I115" s="120">
        <f t="shared" si="8"/>
        <v>0</v>
      </c>
    </row>
    <row r="116" spans="1:9" ht="32.25" hidden="1" thickBot="1">
      <c r="A116" s="6">
        <v>3</v>
      </c>
      <c r="B116" s="55" t="s">
        <v>59</v>
      </c>
      <c r="C116" s="30"/>
      <c r="D116" s="133"/>
      <c r="E116" s="20">
        <f>SUM(B19)</f>
        <v>2368</v>
      </c>
      <c r="F116" s="21">
        <f>SUM(B20)</f>
        <v>2.3679999999999999</v>
      </c>
      <c r="G116" s="7">
        <f t="shared" si="9"/>
        <v>0</v>
      </c>
      <c r="H116" s="134"/>
      <c r="I116" s="120">
        <f t="shared" si="8"/>
        <v>0</v>
      </c>
    </row>
    <row r="117" spans="1:9" ht="32.25" hidden="1" thickBot="1">
      <c r="A117" s="6">
        <v>4</v>
      </c>
      <c r="B117" s="55" t="s">
        <v>60</v>
      </c>
      <c r="C117" s="30"/>
      <c r="D117" s="133"/>
      <c r="E117" s="20">
        <f>SUM(B19)</f>
        <v>2368</v>
      </c>
      <c r="F117" s="21">
        <f>SUM(B20)</f>
        <v>2.3679999999999999</v>
      </c>
      <c r="G117" s="7">
        <f t="shared" si="9"/>
        <v>0</v>
      </c>
      <c r="H117" s="134"/>
      <c r="I117" s="120">
        <f t="shared" si="8"/>
        <v>0</v>
      </c>
    </row>
    <row r="118" spans="1:9" ht="16.5" hidden="1" thickBot="1">
      <c r="A118" s="6">
        <v>5</v>
      </c>
      <c r="B118" s="55" t="s">
        <v>61</v>
      </c>
      <c r="C118" s="30"/>
      <c r="D118" s="133"/>
      <c r="E118" s="20">
        <f>SUM(B19)</f>
        <v>2368</v>
      </c>
      <c r="F118" s="21">
        <f>SUM(B20)</f>
        <v>2.3679999999999999</v>
      </c>
      <c r="G118" s="7">
        <f t="shared" si="9"/>
        <v>0</v>
      </c>
      <c r="H118" s="134"/>
      <c r="I118" s="120">
        <f t="shared" si="8"/>
        <v>0</v>
      </c>
    </row>
    <row r="119" spans="1:9" ht="48" hidden="1" thickBot="1">
      <c r="A119" s="6">
        <v>6</v>
      </c>
      <c r="B119" s="55" t="s">
        <v>62</v>
      </c>
      <c r="C119" s="30"/>
      <c r="D119" s="133"/>
      <c r="E119" s="20">
        <f>SUM(B19)</f>
        <v>2368</v>
      </c>
      <c r="F119" s="21">
        <f>SUM(B20)</f>
        <v>2.3679999999999999</v>
      </c>
      <c r="G119" s="7">
        <f t="shared" si="9"/>
        <v>0</v>
      </c>
      <c r="H119" s="134"/>
      <c r="I119" s="120">
        <f t="shared" si="8"/>
        <v>0</v>
      </c>
    </row>
    <row r="120" spans="1:9" ht="95.25" hidden="1" thickBot="1">
      <c r="A120" s="6">
        <v>7</v>
      </c>
      <c r="B120" s="55" t="s">
        <v>63</v>
      </c>
      <c r="C120" s="30"/>
      <c r="D120" s="133"/>
      <c r="E120" s="20">
        <f>SUM(B19)</f>
        <v>2368</v>
      </c>
      <c r="F120" s="21">
        <f>SUM(B20)</f>
        <v>2.3679999999999999</v>
      </c>
      <c r="G120" s="7">
        <f t="shared" si="9"/>
        <v>0</v>
      </c>
      <c r="H120" s="134"/>
      <c r="I120" s="120">
        <f t="shared" si="8"/>
        <v>0</v>
      </c>
    </row>
    <row r="121" spans="1:9" ht="63.75" hidden="1" thickBot="1">
      <c r="A121" s="43">
        <v>8</v>
      </c>
      <c r="B121" s="56" t="s">
        <v>64</v>
      </c>
      <c r="C121" s="47"/>
      <c r="D121" s="135"/>
      <c r="E121" s="48">
        <f>SUM(B19)</f>
        <v>2368</v>
      </c>
      <c r="F121" s="50">
        <f>SUM(B20)</f>
        <v>2.3679999999999999</v>
      </c>
      <c r="G121" s="44">
        <f t="shared" si="9"/>
        <v>0</v>
      </c>
      <c r="H121" s="137"/>
      <c r="I121" s="121">
        <f t="shared" si="8"/>
        <v>0</v>
      </c>
    </row>
    <row r="122" spans="1:9" ht="111" hidden="1" thickBot="1">
      <c r="A122" s="6">
        <v>9</v>
      </c>
      <c r="B122" s="55" t="s">
        <v>65</v>
      </c>
      <c r="C122" s="30"/>
      <c r="D122" s="133"/>
      <c r="E122" s="20">
        <f>SUM(B19)</f>
        <v>2368</v>
      </c>
      <c r="F122" s="21">
        <f>SUM(B20)</f>
        <v>2.3679999999999999</v>
      </c>
      <c r="G122" s="7">
        <f t="shared" si="9"/>
        <v>0</v>
      </c>
      <c r="H122" s="134"/>
      <c r="I122" s="120">
        <f t="shared" si="8"/>
        <v>0</v>
      </c>
    </row>
    <row r="123" spans="1:9" ht="126.75" hidden="1" thickBot="1">
      <c r="A123" s="6">
        <v>10</v>
      </c>
      <c r="B123" s="87" t="s">
        <v>66</v>
      </c>
      <c r="C123" s="30"/>
      <c r="D123" s="133"/>
      <c r="E123" s="20">
        <f>SUM(B19)</f>
        <v>2368</v>
      </c>
      <c r="F123" s="21">
        <f>SUM(B20)</f>
        <v>2.3679999999999999</v>
      </c>
      <c r="G123" s="7">
        <f t="shared" si="9"/>
        <v>0</v>
      </c>
      <c r="H123" s="134"/>
      <c r="I123" s="120">
        <f t="shared" si="8"/>
        <v>0</v>
      </c>
    </row>
    <row r="124" spans="1:9" ht="48" hidden="1" thickBot="1">
      <c r="A124" s="24">
        <v>11</v>
      </c>
      <c r="B124" s="57" t="s">
        <v>67</v>
      </c>
      <c r="C124" s="31" t="s">
        <v>57</v>
      </c>
      <c r="D124" s="136"/>
      <c r="E124" s="49">
        <f>SUM(B19)</f>
        <v>2368</v>
      </c>
      <c r="F124" s="51">
        <f>SUM(B20)</f>
        <v>2.3679999999999999</v>
      </c>
      <c r="G124" s="25">
        <f t="shared" si="9"/>
        <v>0</v>
      </c>
      <c r="H124" s="138"/>
      <c r="I124" s="122">
        <f t="shared" si="8"/>
        <v>0</v>
      </c>
    </row>
    <row r="125" spans="1:9" ht="32.25" customHeight="1" thickBot="1">
      <c r="A125" s="201" t="s">
        <v>84</v>
      </c>
      <c r="B125" s="202"/>
      <c r="C125" s="202"/>
      <c r="D125" s="202"/>
      <c r="E125" s="202"/>
      <c r="F125" s="202"/>
      <c r="G125" s="203"/>
      <c r="H125" s="23"/>
      <c r="I125" s="123">
        <f>SUM(I114:I124)</f>
        <v>0</v>
      </c>
    </row>
    <row r="127" spans="1:9">
      <c r="A127" s="204" t="s">
        <v>68</v>
      </c>
      <c r="B127" s="204"/>
      <c r="C127" s="204"/>
      <c r="D127" s="204"/>
      <c r="E127" s="204"/>
      <c r="F127" s="204"/>
      <c r="G127" s="204"/>
      <c r="H127" s="204"/>
      <c r="I127" s="204"/>
    </row>
    <row r="128" spans="1:9" ht="16.5" thickBot="1"/>
    <row r="129" spans="1:10" ht="94.5">
      <c r="A129" s="37" t="s">
        <v>1</v>
      </c>
      <c r="B129" s="155" t="s">
        <v>35</v>
      </c>
      <c r="C129" s="155" t="s">
        <v>36</v>
      </c>
      <c r="D129" s="155" t="s">
        <v>37</v>
      </c>
      <c r="E129" s="155" t="s">
        <v>38</v>
      </c>
      <c r="F129" s="155" t="s">
        <v>39</v>
      </c>
      <c r="G129" s="155" t="s">
        <v>40</v>
      </c>
      <c r="H129" s="155" t="s">
        <v>41</v>
      </c>
      <c r="I129" s="39" t="s">
        <v>42</v>
      </c>
    </row>
    <row r="130" spans="1:10" ht="16.5" thickBot="1">
      <c r="A130" s="40">
        <v>1</v>
      </c>
      <c r="B130" s="41">
        <v>1</v>
      </c>
      <c r="C130" s="41">
        <v>2</v>
      </c>
      <c r="D130" s="41">
        <v>3</v>
      </c>
      <c r="E130" s="41">
        <v>4</v>
      </c>
      <c r="F130" s="41">
        <v>5</v>
      </c>
      <c r="G130" s="41" t="s">
        <v>43</v>
      </c>
      <c r="H130" s="41">
        <v>7</v>
      </c>
      <c r="I130" s="42" t="s">
        <v>44</v>
      </c>
    </row>
    <row r="131" spans="1:10">
      <c r="A131" s="205" t="s">
        <v>69</v>
      </c>
      <c r="B131" s="206"/>
      <c r="C131" s="206"/>
      <c r="D131" s="206"/>
      <c r="E131" s="206"/>
      <c r="F131" s="206"/>
      <c r="G131" s="206"/>
      <c r="H131" s="206"/>
      <c r="I131" s="207"/>
    </row>
    <row r="132" spans="1:10" ht="16.5" thickBot="1">
      <c r="A132" s="6">
        <v>1</v>
      </c>
      <c r="B132" s="58"/>
      <c r="C132" s="30"/>
      <c r="D132" s="30"/>
      <c r="E132" s="20">
        <f>SUM(B19)</f>
        <v>2368</v>
      </c>
      <c r="F132" s="21">
        <f>SUM(B20)</f>
        <v>2.3679999999999999</v>
      </c>
      <c r="G132" s="7">
        <f>D132*F132/E132</f>
        <v>0</v>
      </c>
      <c r="H132" s="30"/>
      <c r="I132" s="120">
        <f t="shared" ref="I132:I138" si="10">G132*H132</f>
        <v>0</v>
      </c>
    </row>
    <row r="133" spans="1:10" ht="63.75" hidden="1" thickBot="1">
      <c r="A133" s="6">
        <v>2</v>
      </c>
      <c r="B133" s="55" t="s">
        <v>70</v>
      </c>
      <c r="C133" s="30"/>
      <c r="D133" s="30"/>
      <c r="E133" s="20">
        <f>SUM(B19)</f>
        <v>2368</v>
      </c>
      <c r="F133" s="21">
        <f>SUM(B20)</f>
        <v>2.3679999999999999</v>
      </c>
      <c r="G133" s="7">
        <f t="shared" ref="G133:G139" si="11">D133*F133/E133</f>
        <v>0</v>
      </c>
      <c r="H133" s="30"/>
      <c r="I133" s="120">
        <f t="shared" si="10"/>
        <v>0</v>
      </c>
    </row>
    <row r="134" spans="1:10" ht="79.5" hidden="1" thickBot="1">
      <c r="A134" s="6">
        <v>3</v>
      </c>
      <c r="B134" s="55" t="s">
        <v>71</v>
      </c>
      <c r="C134" s="30"/>
      <c r="D134" s="30"/>
      <c r="E134" s="20">
        <f>SUM(B19)</f>
        <v>2368</v>
      </c>
      <c r="F134" s="21">
        <f>SUM(B20)</f>
        <v>2.3679999999999999</v>
      </c>
      <c r="G134" s="7">
        <f t="shared" si="11"/>
        <v>0</v>
      </c>
      <c r="H134" s="30"/>
      <c r="I134" s="120">
        <f t="shared" si="10"/>
        <v>0</v>
      </c>
    </row>
    <row r="135" spans="1:10" ht="63.75" hidden="1" thickBot="1">
      <c r="A135" s="6">
        <v>4</v>
      </c>
      <c r="B135" s="55" t="s">
        <v>72</v>
      </c>
      <c r="C135" s="30"/>
      <c r="D135" s="30"/>
      <c r="E135" s="20">
        <f>SUM(B19)</f>
        <v>2368</v>
      </c>
      <c r="F135" s="21">
        <f>SUM(B20)</f>
        <v>2.3679999999999999</v>
      </c>
      <c r="G135" s="7">
        <f t="shared" si="11"/>
        <v>0</v>
      </c>
      <c r="H135" s="30"/>
      <c r="I135" s="120">
        <f t="shared" si="10"/>
        <v>0</v>
      </c>
    </row>
    <row r="136" spans="1:10" ht="63.75" hidden="1" thickBot="1">
      <c r="A136" s="6">
        <v>5</v>
      </c>
      <c r="B136" s="55" t="s">
        <v>73</v>
      </c>
      <c r="C136" s="30"/>
      <c r="D136" s="30"/>
      <c r="E136" s="20">
        <f>SUM(B19)</f>
        <v>2368</v>
      </c>
      <c r="F136" s="21">
        <f>SUM(B20)</f>
        <v>2.3679999999999999</v>
      </c>
      <c r="G136" s="7">
        <f t="shared" si="11"/>
        <v>0</v>
      </c>
      <c r="H136" s="30"/>
      <c r="I136" s="120">
        <f t="shared" si="10"/>
        <v>0</v>
      </c>
    </row>
    <row r="137" spans="1:10" ht="63.75" hidden="1" thickBot="1">
      <c r="A137" s="6">
        <v>6</v>
      </c>
      <c r="B137" s="55" t="s">
        <v>74</v>
      </c>
      <c r="C137" s="30"/>
      <c r="D137" s="30"/>
      <c r="E137" s="20">
        <f>SUM(B19)</f>
        <v>2368</v>
      </c>
      <c r="F137" s="21">
        <f>SUM(B20)</f>
        <v>2.3679999999999999</v>
      </c>
      <c r="G137" s="7">
        <f t="shared" si="11"/>
        <v>0</v>
      </c>
      <c r="H137" s="30"/>
      <c r="I137" s="120">
        <f t="shared" si="10"/>
        <v>0</v>
      </c>
    </row>
    <row r="138" spans="1:10" ht="48" hidden="1" thickBot="1">
      <c r="A138" s="6">
        <v>7</v>
      </c>
      <c r="B138" s="55" t="s">
        <v>75</v>
      </c>
      <c r="C138" s="30"/>
      <c r="D138" s="30"/>
      <c r="E138" s="20">
        <f>SUM(B19)</f>
        <v>2368</v>
      </c>
      <c r="F138" s="21">
        <f>SUM(B20)</f>
        <v>2.3679999999999999</v>
      </c>
      <c r="G138" s="7">
        <f t="shared" si="11"/>
        <v>0</v>
      </c>
      <c r="H138" s="30"/>
      <c r="I138" s="120">
        <f t="shared" si="10"/>
        <v>0</v>
      </c>
    </row>
    <row r="139" spans="1:10" ht="48" hidden="1" thickBot="1">
      <c r="A139" s="43">
        <v>8</v>
      </c>
      <c r="B139" s="56" t="s">
        <v>76</v>
      </c>
      <c r="C139" s="47" t="s">
        <v>57</v>
      </c>
      <c r="D139" s="47"/>
      <c r="E139" s="48">
        <f>SUM(B19)</f>
        <v>2368</v>
      </c>
      <c r="F139" s="50">
        <f>SUM(B20)</f>
        <v>2.3679999999999999</v>
      </c>
      <c r="G139" s="44">
        <f t="shared" si="11"/>
        <v>0</v>
      </c>
      <c r="H139" s="47"/>
      <c r="I139" s="121">
        <f>G139*H139</f>
        <v>0</v>
      </c>
    </row>
    <row r="140" spans="1:10" ht="31.5" customHeight="1" thickBot="1">
      <c r="A140" s="201" t="s">
        <v>85</v>
      </c>
      <c r="B140" s="202"/>
      <c r="C140" s="202"/>
      <c r="D140" s="202"/>
      <c r="E140" s="202"/>
      <c r="F140" s="202"/>
      <c r="G140" s="203"/>
      <c r="H140" s="23"/>
      <c r="I140" s="123">
        <f>SUM(I132:I139)</f>
        <v>0</v>
      </c>
    </row>
    <row r="142" spans="1:10">
      <c r="A142" s="204" t="s">
        <v>77</v>
      </c>
      <c r="B142" s="204"/>
      <c r="C142" s="204"/>
      <c r="D142" s="204"/>
      <c r="E142" s="204"/>
      <c r="F142" s="204"/>
      <c r="G142" s="204"/>
      <c r="H142" s="204"/>
      <c r="I142" s="204"/>
    </row>
    <row r="143" spans="1:10" ht="16.5" thickBot="1"/>
    <row r="144" spans="1:10" ht="94.5">
      <c r="A144" s="37" t="s">
        <v>1</v>
      </c>
      <c r="B144" s="155" t="s">
        <v>35</v>
      </c>
      <c r="C144" s="155" t="s">
        <v>36</v>
      </c>
      <c r="D144" s="155" t="s">
        <v>37</v>
      </c>
      <c r="E144" s="155" t="s">
        <v>38</v>
      </c>
      <c r="F144" s="155" t="s">
        <v>39</v>
      </c>
      <c r="G144" s="155" t="s">
        <v>40</v>
      </c>
      <c r="H144" s="155" t="s">
        <v>41</v>
      </c>
      <c r="I144" s="59" t="s">
        <v>42</v>
      </c>
      <c r="J144" s="61" t="s">
        <v>91</v>
      </c>
    </row>
    <row r="145" spans="1:10" ht="16.5" thickBot="1">
      <c r="A145" s="40">
        <v>1</v>
      </c>
      <c r="B145" s="41">
        <v>1</v>
      </c>
      <c r="C145" s="41">
        <v>2</v>
      </c>
      <c r="D145" s="41">
        <v>3</v>
      </c>
      <c r="E145" s="41">
        <v>4</v>
      </c>
      <c r="F145" s="41">
        <v>5</v>
      </c>
      <c r="G145" s="41" t="s">
        <v>43</v>
      </c>
      <c r="H145" s="41">
        <v>7</v>
      </c>
      <c r="I145" s="60" t="s">
        <v>92</v>
      </c>
      <c r="J145" s="63">
        <v>9</v>
      </c>
    </row>
    <row r="146" spans="1:10">
      <c r="A146" s="205" t="s">
        <v>78</v>
      </c>
      <c r="B146" s="206"/>
      <c r="C146" s="206"/>
      <c r="D146" s="206"/>
      <c r="E146" s="206"/>
      <c r="F146" s="206"/>
      <c r="G146" s="206"/>
      <c r="H146" s="206"/>
      <c r="I146" s="206"/>
      <c r="J146" s="62"/>
    </row>
    <row r="147" spans="1:10" ht="16.5" thickBot="1">
      <c r="A147" s="6">
        <v>1</v>
      </c>
      <c r="B147" s="58"/>
      <c r="C147" s="30"/>
      <c r="D147" s="133"/>
      <c r="E147" s="20">
        <f>SUM(B19)</f>
        <v>2368</v>
      </c>
      <c r="F147" s="21">
        <f>SUM(B20)</f>
        <v>2.3679999999999999</v>
      </c>
      <c r="G147" s="7">
        <f>D147*F147/E147</f>
        <v>0</v>
      </c>
      <c r="H147" s="134"/>
      <c r="I147" s="124">
        <f>G147*H147*J147</f>
        <v>0</v>
      </c>
      <c r="J147" s="139"/>
    </row>
    <row r="148" spans="1:10" ht="16.5" hidden="1" thickBot="1">
      <c r="A148" s="6">
        <v>2</v>
      </c>
      <c r="B148" s="55" t="s">
        <v>79</v>
      </c>
      <c r="C148" s="30"/>
      <c r="D148" s="133"/>
      <c r="E148" s="20">
        <f>SUM(B19)</f>
        <v>2368</v>
      </c>
      <c r="F148" s="21">
        <f>SUM(B20)</f>
        <v>2.3679999999999999</v>
      </c>
      <c r="G148" s="7">
        <f t="shared" ref="G148" si="12">D148*F148/E148</f>
        <v>0</v>
      </c>
      <c r="H148" s="134"/>
      <c r="I148" s="124">
        <f t="shared" ref="I148:I151" si="13">G148*H148*J148</f>
        <v>0</v>
      </c>
      <c r="J148" s="139"/>
    </row>
    <row r="149" spans="1:10" ht="79.5" hidden="1" thickBot="1">
      <c r="A149" s="6">
        <v>3</v>
      </c>
      <c r="B149" s="55" t="s">
        <v>80</v>
      </c>
      <c r="C149" s="30"/>
      <c r="D149" s="133"/>
      <c r="E149" s="20">
        <f>SUM(B19)</f>
        <v>2368</v>
      </c>
      <c r="F149" s="21">
        <f>SUM(B20)</f>
        <v>2.3679999999999999</v>
      </c>
      <c r="G149" s="7">
        <f>D149*F149/E149</f>
        <v>0</v>
      </c>
      <c r="H149" s="134"/>
      <c r="I149" s="124">
        <f t="shared" si="13"/>
        <v>0</v>
      </c>
      <c r="J149" s="139"/>
    </row>
    <row r="150" spans="1:10" ht="63.75" hidden="1" thickBot="1">
      <c r="A150" s="6">
        <v>4</v>
      </c>
      <c r="B150" s="55" t="s">
        <v>81</v>
      </c>
      <c r="C150" s="30"/>
      <c r="D150" s="133"/>
      <c r="E150" s="20">
        <f>SUM(B19)</f>
        <v>2368</v>
      </c>
      <c r="F150" s="21">
        <f>SUM(B20)</f>
        <v>2.3679999999999999</v>
      </c>
      <c r="G150" s="7">
        <f>D150*F150/E150</f>
        <v>0</v>
      </c>
      <c r="H150" s="134"/>
      <c r="I150" s="124">
        <f t="shared" si="13"/>
        <v>0</v>
      </c>
      <c r="J150" s="139"/>
    </row>
    <row r="151" spans="1:10" ht="16.5" hidden="1" thickBot="1">
      <c r="A151" s="6">
        <v>5</v>
      </c>
      <c r="B151" s="55" t="s">
        <v>82</v>
      </c>
      <c r="C151" s="30" t="s">
        <v>57</v>
      </c>
      <c r="D151" s="133"/>
      <c r="E151" s="20">
        <f>SUM(B19)</f>
        <v>2368</v>
      </c>
      <c r="F151" s="21">
        <f>SUM(B20)</f>
        <v>2.3679999999999999</v>
      </c>
      <c r="G151" s="7">
        <f>D151*F151/E151</f>
        <v>0</v>
      </c>
      <c r="H151" s="134"/>
      <c r="I151" s="124">
        <f t="shared" si="13"/>
        <v>0</v>
      </c>
      <c r="J151" s="140"/>
    </row>
    <row r="152" spans="1:10" ht="31.5" customHeight="1" thickBot="1">
      <c r="A152" s="201" t="s">
        <v>86</v>
      </c>
      <c r="B152" s="202"/>
      <c r="C152" s="202"/>
      <c r="D152" s="202"/>
      <c r="E152" s="202"/>
      <c r="F152" s="202"/>
      <c r="G152" s="203"/>
      <c r="H152" s="23"/>
      <c r="I152" s="23">
        <f>SUM(I147:I151)</f>
        <v>0</v>
      </c>
      <c r="J152" s="141"/>
    </row>
    <row r="154" spans="1:10">
      <c r="A154" s="204" t="s">
        <v>87</v>
      </c>
      <c r="B154" s="204"/>
      <c r="C154" s="204"/>
      <c r="D154" s="204"/>
      <c r="E154" s="204"/>
      <c r="F154" s="204"/>
      <c r="G154" s="204"/>
      <c r="H154" s="204"/>
      <c r="I154" s="204"/>
    </row>
    <row r="155" spans="1:10" ht="16.5" thickBot="1"/>
    <row r="156" spans="1:10" ht="94.5">
      <c r="A156" s="37" t="s">
        <v>1</v>
      </c>
      <c r="B156" s="155" t="s">
        <v>35</v>
      </c>
      <c r="C156" s="155" t="s">
        <v>36</v>
      </c>
      <c r="D156" s="155" t="s">
        <v>37</v>
      </c>
      <c r="E156" s="155" t="s">
        <v>38</v>
      </c>
      <c r="F156" s="155" t="s">
        <v>39</v>
      </c>
      <c r="G156" s="155" t="s">
        <v>40</v>
      </c>
      <c r="H156" s="155" t="s">
        <v>41</v>
      </c>
      <c r="I156" s="59" t="s">
        <v>42</v>
      </c>
      <c r="J156" s="61" t="s">
        <v>91</v>
      </c>
    </row>
    <row r="157" spans="1:10" ht="16.5" thickBot="1">
      <c r="A157" s="40">
        <v>1</v>
      </c>
      <c r="B157" s="41">
        <v>1</v>
      </c>
      <c r="C157" s="41">
        <v>2</v>
      </c>
      <c r="D157" s="41">
        <v>3</v>
      </c>
      <c r="E157" s="41">
        <v>4</v>
      </c>
      <c r="F157" s="41">
        <v>5</v>
      </c>
      <c r="G157" s="41" t="s">
        <v>43</v>
      </c>
      <c r="H157" s="41">
        <v>7</v>
      </c>
      <c r="I157" s="60" t="s">
        <v>44</v>
      </c>
      <c r="J157" s="63">
        <v>9</v>
      </c>
    </row>
    <row r="158" spans="1:10" ht="15.75" customHeight="1">
      <c r="A158" s="208" t="s">
        <v>88</v>
      </c>
      <c r="B158" s="209"/>
      <c r="C158" s="209"/>
      <c r="D158" s="209"/>
      <c r="E158" s="209"/>
      <c r="F158" s="209"/>
      <c r="G158" s="209"/>
      <c r="H158" s="209"/>
      <c r="I158" s="209"/>
      <c r="J158" s="210"/>
    </row>
    <row r="159" spans="1:10" ht="16.5" thickBot="1">
      <c r="A159" s="6">
        <v>1</v>
      </c>
      <c r="B159" s="58"/>
      <c r="C159" s="30"/>
      <c r="D159" s="133"/>
      <c r="E159" s="20">
        <f>SUM(B19)</f>
        <v>2368</v>
      </c>
      <c r="F159" s="21">
        <f>SUM(B20)</f>
        <v>2.3679999999999999</v>
      </c>
      <c r="G159" s="7">
        <f>D159*F159/E159</f>
        <v>0</v>
      </c>
      <c r="H159" s="134"/>
      <c r="I159" s="124">
        <f>G159*H159</f>
        <v>0</v>
      </c>
      <c r="J159" s="139"/>
    </row>
    <row r="160" spans="1:10" ht="16.5" hidden="1" thickBot="1">
      <c r="A160" s="6">
        <v>2</v>
      </c>
      <c r="B160" s="55" t="s">
        <v>89</v>
      </c>
      <c r="C160" s="30"/>
      <c r="D160" s="133"/>
      <c r="E160" s="20">
        <f>SUM(B19)</f>
        <v>2368</v>
      </c>
      <c r="F160" s="21">
        <f>SUM(B20)</f>
        <v>2.3679999999999999</v>
      </c>
      <c r="G160" s="7">
        <f t="shared" ref="G160" si="14">D160*F160/E160</f>
        <v>0</v>
      </c>
      <c r="H160" s="134"/>
      <c r="I160" s="124">
        <f>G160*H160</f>
        <v>0</v>
      </c>
      <c r="J160" s="139"/>
    </row>
    <row r="161" spans="1:10" ht="16.5" hidden="1" thickBot="1">
      <c r="A161" s="6">
        <v>3</v>
      </c>
      <c r="B161" s="55" t="s">
        <v>90</v>
      </c>
      <c r="C161" s="30"/>
      <c r="D161" s="133"/>
      <c r="E161" s="20">
        <f>SUM(B19)</f>
        <v>2368</v>
      </c>
      <c r="F161" s="21">
        <f>SUM(B20)</f>
        <v>2.3679999999999999</v>
      </c>
      <c r="G161" s="7">
        <f>D161*F161/E161</f>
        <v>0</v>
      </c>
      <c r="H161" s="134"/>
      <c r="I161" s="124">
        <f>G161*H161</f>
        <v>0</v>
      </c>
      <c r="J161" s="142"/>
    </row>
    <row r="162" spans="1:10" ht="31.5" customHeight="1" thickBot="1">
      <c r="A162" s="201" t="s">
        <v>93</v>
      </c>
      <c r="B162" s="202"/>
      <c r="C162" s="202"/>
      <c r="D162" s="202"/>
      <c r="E162" s="202"/>
      <c r="F162" s="202"/>
      <c r="G162" s="203"/>
      <c r="H162" s="23"/>
      <c r="I162" s="150">
        <f>SUM(I159:I161)</f>
        <v>0</v>
      </c>
      <c r="J162" s="141"/>
    </row>
    <row r="164" spans="1:10">
      <c r="A164" s="204" t="s">
        <v>94</v>
      </c>
      <c r="B164" s="204"/>
      <c r="C164" s="204"/>
      <c r="D164" s="204"/>
      <c r="E164" s="204"/>
      <c r="F164" s="204"/>
      <c r="G164" s="204"/>
      <c r="H164" s="204"/>
      <c r="I164" s="204"/>
    </row>
    <row r="165" spans="1:10" ht="16.5" thickBot="1"/>
    <row r="166" spans="1:10" ht="94.5">
      <c r="A166" s="37" t="s">
        <v>1</v>
      </c>
      <c r="B166" s="155" t="s">
        <v>2</v>
      </c>
      <c r="C166" s="155" t="s">
        <v>36</v>
      </c>
      <c r="D166" s="155" t="s">
        <v>96</v>
      </c>
      <c r="E166" s="155" t="s">
        <v>38</v>
      </c>
      <c r="F166" s="155" t="s">
        <v>39</v>
      </c>
      <c r="G166" s="155" t="s">
        <v>40</v>
      </c>
      <c r="H166" s="155" t="s">
        <v>41</v>
      </c>
      <c r="I166" s="39" t="s">
        <v>42</v>
      </c>
    </row>
    <row r="167" spans="1:10" ht="16.5" thickBot="1">
      <c r="A167" s="40">
        <v>1</v>
      </c>
      <c r="B167" s="41">
        <v>1</v>
      </c>
      <c r="C167" s="41">
        <v>2</v>
      </c>
      <c r="D167" s="41">
        <v>3</v>
      </c>
      <c r="E167" s="41">
        <v>4</v>
      </c>
      <c r="F167" s="41">
        <v>5</v>
      </c>
      <c r="G167" s="41" t="s">
        <v>43</v>
      </c>
      <c r="H167" s="41">
        <v>7</v>
      </c>
      <c r="I167" s="42" t="s">
        <v>44</v>
      </c>
    </row>
    <row r="168" spans="1:10">
      <c r="A168" s="205" t="s">
        <v>95</v>
      </c>
      <c r="B168" s="206"/>
      <c r="C168" s="206"/>
      <c r="D168" s="206"/>
      <c r="E168" s="206"/>
      <c r="F168" s="206"/>
      <c r="G168" s="206"/>
      <c r="H168" s="206"/>
      <c r="I168" s="207"/>
    </row>
    <row r="169" spans="1:10" ht="16.5" thickBot="1">
      <c r="A169" s="6">
        <v>1</v>
      </c>
      <c r="B169" s="64" t="s">
        <v>162</v>
      </c>
      <c r="C169" s="30" t="s">
        <v>145</v>
      </c>
      <c r="D169" s="133">
        <v>1</v>
      </c>
      <c r="E169" s="20">
        <f>SUM(B19)</f>
        <v>2368</v>
      </c>
      <c r="F169" s="21">
        <f>SUM(B20)</f>
        <v>2.3679999999999999</v>
      </c>
      <c r="G169" s="7">
        <f>D169*F169/E169</f>
        <v>1E-3</v>
      </c>
      <c r="H169" s="134">
        <v>85767</v>
      </c>
      <c r="I169" s="120">
        <f>G169*H169</f>
        <v>85.766999999999996</v>
      </c>
    </row>
    <row r="170" spans="1:10" ht="16.5" hidden="1" thickBot="1">
      <c r="A170" s="6">
        <v>2</v>
      </c>
      <c r="B170" s="65"/>
      <c r="C170" s="30"/>
      <c r="D170" s="133"/>
      <c r="E170" s="20">
        <f>SUM(B19)</f>
        <v>2368</v>
      </c>
      <c r="F170" s="21">
        <f>SUM(B20)</f>
        <v>2.3679999999999999</v>
      </c>
      <c r="G170" s="7">
        <f t="shared" ref="G170:G173" si="15">D170*F170/E170</f>
        <v>0</v>
      </c>
      <c r="H170" s="134"/>
      <c r="I170" s="120">
        <f t="shared" ref="I170:I173" si="16">G170*H170</f>
        <v>0</v>
      </c>
    </row>
    <row r="171" spans="1:10" ht="16.5" hidden="1" thickBot="1">
      <c r="A171" s="6">
        <v>3</v>
      </c>
      <c r="B171" s="65"/>
      <c r="C171" s="30"/>
      <c r="D171" s="133"/>
      <c r="E171" s="20">
        <f>SUM(B19)</f>
        <v>2368</v>
      </c>
      <c r="F171" s="21">
        <f>SUM(B20)</f>
        <v>2.3679999999999999</v>
      </c>
      <c r="G171" s="7">
        <f t="shared" si="15"/>
        <v>0</v>
      </c>
      <c r="H171" s="134"/>
      <c r="I171" s="120">
        <f t="shared" si="16"/>
        <v>0</v>
      </c>
    </row>
    <row r="172" spans="1:10" ht="16.5" hidden="1" thickBot="1">
      <c r="A172" s="6">
        <v>4</v>
      </c>
      <c r="B172" s="65"/>
      <c r="C172" s="30"/>
      <c r="D172" s="133"/>
      <c r="E172" s="20">
        <f>SUM(B19)</f>
        <v>2368</v>
      </c>
      <c r="F172" s="21">
        <f>SUM(B20)</f>
        <v>2.3679999999999999</v>
      </c>
      <c r="G172" s="7">
        <f t="shared" si="15"/>
        <v>0</v>
      </c>
      <c r="H172" s="134"/>
      <c r="I172" s="120">
        <f t="shared" si="16"/>
        <v>0</v>
      </c>
    </row>
    <row r="173" spans="1:10" ht="16.5" hidden="1" thickBot="1">
      <c r="A173" s="6">
        <v>5</v>
      </c>
      <c r="B173" s="65"/>
      <c r="C173" s="30"/>
      <c r="D173" s="133"/>
      <c r="E173" s="20">
        <f>SUM(B19)</f>
        <v>2368</v>
      </c>
      <c r="F173" s="21">
        <f>SUM(B20)</f>
        <v>2.3679999999999999</v>
      </c>
      <c r="G173" s="7">
        <f t="shared" si="15"/>
        <v>0</v>
      </c>
      <c r="H173" s="134"/>
      <c r="I173" s="120">
        <f t="shared" si="16"/>
        <v>0</v>
      </c>
    </row>
    <row r="174" spans="1:10" ht="31.5" customHeight="1" thickBot="1">
      <c r="A174" s="201" t="s">
        <v>97</v>
      </c>
      <c r="B174" s="202"/>
      <c r="C174" s="202"/>
      <c r="D174" s="202"/>
      <c r="E174" s="202"/>
      <c r="F174" s="202"/>
      <c r="G174" s="203"/>
      <c r="H174" s="23"/>
      <c r="I174" s="123">
        <f>SUM(I169:I173)</f>
        <v>85.766999999999996</v>
      </c>
    </row>
    <row r="176" spans="1:10">
      <c r="A176" s="204" t="s">
        <v>98</v>
      </c>
      <c r="B176" s="204"/>
      <c r="C176" s="204"/>
      <c r="D176" s="204"/>
      <c r="E176" s="204"/>
      <c r="F176" s="204"/>
      <c r="G176" s="204"/>
      <c r="H176" s="204"/>
      <c r="I176" s="204"/>
    </row>
    <row r="177" spans="1:10" ht="16.5" thickBot="1"/>
    <row r="178" spans="1:10" ht="94.5">
      <c r="A178" s="37" t="s">
        <v>1</v>
      </c>
      <c r="B178" s="155" t="s">
        <v>2</v>
      </c>
      <c r="C178" s="155" t="s">
        <v>36</v>
      </c>
      <c r="D178" s="155" t="s">
        <v>96</v>
      </c>
      <c r="E178" s="155" t="s">
        <v>38</v>
      </c>
      <c r="F178" s="155" t="s">
        <v>39</v>
      </c>
      <c r="G178" s="155" t="s">
        <v>40</v>
      </c>
      <c r="H178" s="155" t="s">
        <v>41</v>
      </c>
      <c r="I178" s="39" t="s">
        <v>42</v>
      </c>
    </row>
    <row r="179" spans="1:10" ht="16.5" thickBot="1">
      <c r="A179" s="40">
        <v>1</v>
      </c>
      <c r="B179" s="41">
        <v>1</v>
      </c>
      <c r="C179" s="41">
        <v>2</v>
      </c>
      <c r="D179" s="41">
        <v>3</v>
      </c>
      <c r="E179" s="41">
        <v>4</v>
      </c>
      <c r="F179" s="41">
        <v>5</v>
      </c>
      <c r="G179" s="41" t="s">
        <v>43</v>
      </c>
      <c r="H179" s="41">
        <v>7</v>
      </c>
      <c r="I179" s="42" t="s">
        <v>44</v>
      </c>
    </row>
    <row r="180" spans="1:10">
      <c r="A180" s="205" t="s">
        <v>99</v>
      </c>
      <c r="B180" s="206"/>
      <c r="C180" s="206"/>
      <c r="D180" s="206"/>
      <c r="E180" s="206"/>
      <c r="F180" s="206"/>
      <c r="G180" s="206"/>
      <c r="H180" s="206"/>
      <c r="I180" s="207"/>
    </row>
    <row r="181" spans="1:10" ht="16.5" thickBot="1">
      <c r="A181" s="6">
        <v>1</v>
      </c>
      <c r="B181" s="64"/>
      <c r="C181" s="30"/>
      <c r="D181" s="133"/>
      <c r="E181" s="20">
        <f>SUM(B19)</f>
        <v>2368</v>
      </c>
      <c r="F181" s="21">
        <f>SUM(B20)</f>
        <v>2.3679999999999999</v>
      </c>
      <c r="G181" s="7">
        <f>D181*F181/E181</f>
        <v>0</v>
      </c>
      <c r="H181" s="134"/>
      <c r="I181" s="120">
        <f>G181*H181</f>
        <v>0</v>
      </c>
    </row>
    <row r="182" spans="1:10" ht="16.5" hidden="1" thickBot="1">
      <c r="A182" s="6">
        <v>2</v>
      </c>
      <c r="B182" s="65" t="s">
        <v>101</v>
      </c>
      <c r="C182" s="30"/>
      <c r="D182" s="133"/>
      <c r="E182" s="20">
        <f>SUM(B19)</f>
        <v>2368</v>
      </c>
      <c r="F182" s="21">
        <f>SUM(B20)</f>
        <v>2.3679999999999999</v>
      </c>
      <c r="G182" s="7">
        <f t="shared" ref="G182:G187" si="17">D182*F182/E182</f>
        <v>0</v>
      </c>
      <c r="H182" s="134"/>
      <c r="I182" s="120">
        <f t="shared" ref="I182:I187" si="18">G182*H182</f>
        <v>0</v>
      </c>
    </row>
    <row r="183" spans="1:10" ht="16.5" hidden="1" thickBot="1">
      <c r="A183" s="6">
        <v>3</v>
      </c>
      <c r="B183" s="65" t="s">
        <v>102</v>
      </c>
      <c r="C183" s="30"/>
      <c r="D183" s="133"/>
      <c r="E183" s="20">
        <f>SUM(B19)</f>
        <v>2368</v>
      </c>
      <c r="F183" s="21">
        <f>SUM(B20)</f>
        <v>2.3679999999999999</v>
      </c>
      <c r="G183" s="7">
        <f t="shared" si="17"/>
        <v>0</v>
      </c>
      <c r="H183" s="134"/>
      <c r="I183" s="120">
        <f t="shared" si="18"/>
        <v>0</v>
      </c>
    </row>
    <row r="184" spans="1:10" ht="32.25" hidden="1" thickBot="1">
      <c r="A184" s="6">
        <v>4</v>
      </c>
      <c r="B184" s="65" t="s">
        <v>103</v>
      </c>
      <c r="C184" s="30"/>
      <c r="D184" s="133"/>
      <c r="E184" s="20">
        <f>SUM(B19)</f>
        <v>2368</v>
      </c>
      <c r="F184" s="21">
        <f>SUM(B20)</f>
        <v>2.3679999999999999</v>
      </c>
      <c r="G184" s="7">
        <f t="shared" si="17"/>
        <v>0</v>
      </c>
      <c r="H184" s="134"/>
      <c r="I184" s="120">
        <f t="shared" si="18"/>
        <v>0</v>
      </c>
    </row>
    <row r="185" spans="1:10" ht="16.5" hidden="1" thickBot="1">
      <c r="A185" s="6">
        <v>5</v>
      </c>
      <c r="B185" s="65" t="s">
        <v>104</v>
      </c>
      <c r="C185" s="30"/>
      <c r="D185" s="133"/>
      <c r="E185" s="20">
        <f>SUM(B19)</f>
        <v>2368</v>
      </c>
      <c r="F185" s="21">
        <f>SUM(B20)</f>
        <v>2.3679999999999999</v>
      </c>
      <c r="G185" s="7">
        <f t="shared" si="17"/>
        <v>0</v>
      </c>
      <c r="H185" s="134"/>
      <c r="I185" s="120">
        <f t="shared" si="18"/>
        <v>0</v>
      </c>
    </row>
    <row r="186" spans="1:10" ht="16.5" hidden="1" thickBot="1">
      <c r="A186" s="6">
        <v>6</v>
      </c>
      <c r="B186" s="65" t="s">
        <v>105</v>
      </c>
      <c r="C186" s="30"/>
      <c r="D186" s="133"/>
      <c r="E186" s="20">
        <f>SUM(B19)</f>
        <v>2368</v>
      </c>
      <c r="F186" s="21">
        <f>SUM(B20)</f>
        <v>2.3679999999999999</v>
      </c>
      <c r="G186" s="7">
        <f t="shared" si="17"/>
        <v>0</v>
      </c>
      <c r="H186" s="134"/>
      <c r="I186" s="120">
        <f t="shared" si="18"/>
        <v>0</v>
      </c>
    </row>
    <row r="187" spans="1:10" ht="16.5" hidden="1" thickBot="1">
      <c r="A187" s="6">
        <v>7</v>
      </c>
      <c r="B187" s="65" t="s">
        <v>106</v>
      </c>
      <c r="C187" s="30"/>
      <c r="D187" s="133"/>
      <c r="E187" s="20">
        <f>SUM(B19)</f>
        <v>2368</v>
      </c>
      <c r="F187" s="21">
        <f>SUM(B20)</f>
        <v>2.3679999999999999</v>
      </c>
      <c r="G187" s="7">
        <f t="shared" si="17"/>
        <v>0</v>
      </c>
      <c r="H187" s="134"/>
      <c r="I187" s="120">
        <f t="shared" si="18"/>
        <v>0</v>
      </c>
    </row>
    <row r="188" spans="1:10" ht="31.5" customHeight="1" thickBot="1">
      <c r="A188" s="201" t="s">
        <v>100</v>
      </c>
      <c r="B188" s="202"/>
      <c r="C188" s="202"/>
      <c r="D188" s="202"/>
      <c r="E188" s="202"/>
      <c r="F188" s="202"/>
      <c r="G188" s="203"/>
      <c r="H188" s="23"/>
      <c r="I188" s="123">
        <f>SUM(I181:I187)</f>
        <v>0</v>
      </c>
    </row>
    <row r="190" spans="1:10">
      <c r="A190" s="196" t="s">
        <v>107</v>
      </c>
      <c r="B190" s="196"/>
      <c r="C190" s="196"/>
      <c r="D190" s="196"/>
      <c r="E190" s="196"/>
      <c r="F190" s="196"/>
      <c r="G190" s="196"/>
      <c r="H190" s="196"/>
      <c r="I190" s="196"/>
      <c r="J190" s="196"/>
    </row>
    <row r="192" spans="1:10">
      <c r="F192" s="36"/>
      <c r="G192" s="66"/>
    </row>
    <row r="193" spans="1:9" ht="16.5" thickBot="1"/>
    <row r="194" spans="1:9" ht="26.25" customHeight="1">
      <c r="A194" s="91"/>
      <c r="B194" s="193" t="s">
        <v>129</v>
      </c>
      <c r="C194" s="194"/>
      <c r="D194" s="194"/>
      <c r="E194" s="194"/>
      <c r="F194" s="194"/>
      <c r="G194" s="194"/>
      <c r="H194" s="195"/>
      <c r="I194" s="96" t="s">
        <v>128</v>
      </c>
    </row>
    <row r="195" spans="1:9" ht="36" customHeight="1">
      <c r="A195" s="91"/>
      <c r="B195" s="93"/>
      <c r="C195" s="83"/>
      <c r="D195" s="83"/>
      <c r="E195" s="83"/>
      <c r="F195" s="83"/>
      <c r="G195" s="83"/>
      <c r="H195" s="84"/>
      <c r="I195" s="97"/>
    </row>
    <row r="196" spans="1:9" ht="16.5" thickBot="1">
      <c r="A196" s="88"/>
      <c r="B196" s="125">
        <f>SUM(I107)</f>
        <v>26.70964</v>
      </c>
      <c r="C196" s="126">
        <f>SUM(I125)</f>
        <v>0</v>
      </c>
      <c r="D196" s="126">
        <f>SUM(I140)</f>
        <v>0</v>
      </c>
      <c r="E196" s="126">
        <f>SUM(I152)</f>
        <v>0</v>
      </c>
      <c r="F196" s="126">
        <f>SUM(I162)</f>
        <v>0</v>
      </c>
      <c r="G196" s="126">
        <f>SUM(I174)</f>
        <v>85.766999999999996</v>
      </c>
      <c r="H196" s="128">
        <f>SUM(I188)</f>
        <v>0</v>
      </c>
      <c r="I196" s="129">
        <f>SUM(B196:H196)</f>
        <v>112.47664</v>
      </c>
    </row>
  </sheetData>
  <dataConsolidate/>
  <mergeCells count="69">
    <mergeCell ref="A190:J190"/>
    <mergeCell ref="B194:H194"/>
    <mergeCell ref="A164:I164"/>
    <mergeCell ref="A168:I168"/>
    <mergeCell ref="A174:G174"/>
    <mergeCell ref="A176:I176"/>
    <mergeCell ref="A180:I180"/>
    <mergeCell ref="A188:G188"/>
    <mergeCell ref="A162:G162"/>
    <mergeCell ref="A109:I109"/>
    <mergeCell ref="A113:I113"/>
    <mergeCell ref="A125:G125"/>
    <mergeCell ref="A127:I127"/>
    <mergeCell ref="A131:I131"/>
    <mergeCell ref="A140:G140"/>
    <mergeCell ref="A142:I142"/>
    <mergeCell ref="A146:I146"/>
    <mergeCell ref="A152:G152"/>
    <mergeCell ref="A154:I154"/>
    <mergeCell ref="A158:J158"/>
    <mergeCell ref="A107:G107"/>
    <mergeCell ref="I51:I63"/>
    <mergeCell ref="A63:F63"/>
    <mergeCell ref="A65:I65"/>
    <mergeCell ref="A69:I69"/>
    <mergeCell ref="I70:I82"/>
    <mergeCell ref="A82:F82"/>
    <mergeCell ref="A84:I84"/>
    <mergeCell ref="D88:F88"/>
    <mergeCell ref="A92:I92"/>
    <mergeCell ref="A94:I94"/>
    <mergeCell ref="A99:I99"/>
    <mergeCell ref="A50:I50"/>
    <mergeCell ref="E37:F37"/>
    <mergeCell ref="E38:F38"/>
    <mergeCell ref="E39:F39"/>
    <mergeCell ref="E40:F40"/>
    <mergeCell ref="E41:F41"/>
    <mergeCell ref="E42:F42"/>
    <mergeCell ref="A43:F43"/>
    <mergeCell ref="A44:D44"/>
    <mergeCell ref="E44:F44"/>
    <mergeCell ref="G44:H44"/>
    <mergeCell ref="A46:I46"/>
    <mergeCell ref="E28:F28"/>
    <mergeCell ref="I28:I44"/>
    <mergeCell ref="E29:F29"/>
    <mergeCell ref="E30:F30"/>
    <mergeCell ref="E31:F31"/>
    <mergeCell ref="E32:F32"/>
    <mergeCell ref="E33:F33"/>
    <mergeCell ref="E34:F34"/>
    <mergeCell ref="E35:F35"/>
    <mergeCell ref="E36:F36"/>
    <mergeCell ref="A10:I10"/>
    <mergeCell ref="A8:I8"/>
    <mergeCell ref="A9:I9"/>
    <mergeCell ref="A27:I27"/>
    <mergeCell ref="A12:I12"/>
    <mergeCell ref="A14:I14"/>
    <mergeCell ref="C16:I16"/>
    <mergeCell ref="C17:I17"/>
    <mergeCell ref="C18:I18"/>
    <mergeCell ref="C19:I19"/>
    <mergeCell ref="C20:I20"/>
    <mergeCell ref="A22:I22"/>
    <mergeCell ref="A23:I23"/>
    <mergeCell ref="E25:F25"/>
    <mergeCell ref="E26:F26"/>
  </mergeCells>
  <printOptions horizontalCentered="1"/>
  <pageMargins left="0.39370078740157483" right="0.39370078740157483" top="0.39370078740157483" bottom="0.39370078740157483" header="0" footer="0"/>
  <pageSetup paperSize="9" scale="67" orientation="landscape" horizontalDpi="0" verticalDpi="0" r:id="rId1"/>
  <rowBreaks count="4" manualBreakCount="4">
    <brk id="44" max="16383" man="1"/>
    <brk id="83" max="9" man="1"/>
    <brk id="126" max="9" man="1"/>
    <brk id="163" max="9" man="1"/>
  </rowBreaks>
  <legacyDrawing r:id="rId2"/>
  <oleObjects>
    <oleObject progId="Equation.3" shapeId="7169" r:id="rId3"/>
    <oleObject progId="Equation.3" shapeId="7170" r:id="rId4"/>
    <oleObject progId="Equation.3" shapeId="7171" r:id="rId5"/>
    <oleObject progId="Equation.3" shapeId="7172" r:id="rId6"/>
    <oleObject progId="Equation.3" shapeId="7173" r:id="rId7"/>
    <oleObject progId="Equation.3" shapeId="7176" r:id="rId8"/>
    <oleObject progId="Equation.3" shapeId="7177" r:id="rId9"/>
    <oleObject progId="Equation.3" shapeId="7178" r:id="rId10"/>
    <oleObject progId="Equation.3" shapeId="7179" r:id="rId11"/>
    <oleObject progId="Equation.3" shapeId="7180" r:id="rId12"/>
    <oleObject progId="Equation.3" shapeId="7181" r:id="rId13"/>
    <oleObject progId="Equation.3" shapeId="7182" r:id="rId14"/>
    <oleObject progId="Equation.3" shapeId="7183" r:id="rId15"/>
    <oleObject progId="Equation.3" shapeId="7184" r:id="rId16"/>
    <oleObject progId="Equation.3" shapeId="7185" r:id="rId17"/>
    <oleObject progId="Equation.3" shapeId="7186" r:id="rId18"/>
    <oleObject progId="Equation.3" shapeId="7187" r:id="rId19"/>
    <oleObject progId="Equation.3" shapeId="7188" r:id="rId20"/>
    <oleObject progId="Equation.3" shapeId="7189" r:id="rId21"/>
    <oleObject progId="Equation.3" shapeId="7190" r:id="rId22"/>
    <oleObject progId="Equation.3" shapeId="7191" r:id="rId23"/>
    <oleObject progId="Equation.3" shapeId="7192" r:id="rId24"/>
    <oleObject progId="Equation.3" shapeId="7193" r:id="rId25"/>
    <oleObject progId="Equation.3" shapeId="7194" r:id="rId26"/>
    <oleObject progId="Equation.3" shapeId="7195" r:id="rId27"/>
    <oleObject progId="Equation.3" shapeId="7196" r:id="rId28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M44"/>
  <sheetViews>
    <sheetView view="pageBreakPreview" topLeftCell="A13" zoomScale="80" zoomScaleNormal="80" zoomScaleSheetLayoutView="80" workbookViewId="0">
      <selection activeCell="L31" sqref="L31"/>
    </sheetView>
  </sheetViews>
  <sheetFormatPr defaultRowHeight="15.75"/>
  <cols>
    <col min="1" max="1" width="5.7109375" style="160" customWidth="1"/>
    <col min="2" max="2" width="34.85546875" style="160" customWidth="1"/>
    <col min="3" max="3" width="19.5703125" style="160" customWidth="1"/>
    <col min="4" max="7" width="10.5703125" style="160" customWidth="1"/>
    <col min="8" max="8" width="26" style="160" customWidth="1"/>
    <col min="9" max="9" width="25.7109375" style="160" customWidth="1"/>
    <col min="10" max="10" width="18.7109375" style="160" customWidth="1"/>
    <col min="11" max="11" width="29.85546875" style="160" customWidth="1"/>
    <col min="12" max="13" width="23" style="160" customWidth="1"/>
    <col min="14" max="16384" width="9.140625" style="160"/>
  </cols>
  <sheetData>
    <row r="1" spans="1:13">
      <c r="A1" s="253" t="s">
        <v>108</v>
      </c>
      <c r="B1" s="253"/>
      <c r="C1" s="253"/>
      <c r="D1" s="253"/>
      <c r="E1" s="253"/>
      <c r="F1" s="253"/>
      <c r="G1" s="253"/>
      <c r="H1" s="253"/>
      <c r="I1" s="253"/>
      <c r="J1" s="253"/>
    </row>
    <row r="3" spans="1:13" ht="21.75" customHeight="1">
      <c r="C3" s="36"/>
      <c r="D3" s="68"/>
      <c r="F3" s="67"/>
      <c r="G3" s="35"/>
    </row>
    <row r="4" spans="1:13" ht="16.5" thickBot="1"/>
    <row r="5" spans="1:13" ht="87" customHeight="1">
      <c r="B5" s="130" t="s">
        <v>127</v>
      </c>
      <c r="C5" s="130" t="s">
        <v>129</v>
      </c>
      <c r="D5" s="254" t="s">
        <v>130</v>
      </c>
      <c r="E5" s="255"/>
    </row>
    <row r="6" spans="1:13" ht="32.25" customHeight="1" thickBot="1">
      <c r="B6" s="131"/>
      <c r="C6" s="131"/>
      <c r="D6" s="249"/>
      <c r="E6" s="250"/>
    </row>
    <row r="7" spans="1:13" ht="16.5" thickBot="1">
      <c r="B7" s="127">
        <f>SUM('[3]Норматив затрат'!G88)</f>
        <v>300.36117079148937</v>
      </c>
      <c r="C7" s="127">
        <f>SUM('[3]Норматив затрат'!I194)</f>
        <v>144.59475058563535</v>
      </c>
      <c r="D7" s="251">
        <f>SUM(B7:C7)</f>
        <v>444.9559213771247</v>
      </c>
      <c r="E7" s="252"/>
    </row>
    <row r="10" spans="1:13" ht="15.75" customHeight="1">
      <c r="A10" s="196" t="s">
        <v>109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</row>
    <row r="11" spans="1:13" ht="15.75" customHeight="1">
      <c r="A11" s="154"/>
      <c r="B11" s="154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9"/>
    </row>
    <row r="12" spans="1:13" ht="15.75" customHeight="1">
      <c r="A12" s="256" t="s">
        <v>139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</row>
    <row r="13" spans="1:13" ht="16.5" thickBot="1"/>
    <row r="14" spans="1:13" ht="99" customHeight="1" thickBot="1">
      <c r="A14" s="240" t="s">
        <v>119</v>
      </c>
      <c r="B14" s="241" t="s">
        <v>110</v>
      </c>
      <c r="C14" s="241" t="s">
        <v>111</v>
      </c>
      <c r="D14" s="244" t="s">
        <v>112</v>
      </c>
      <c r="E14" s="245"/>
      <c r="F14" s="245"/>
      <c r="G14" s="246"/>
      <c r="H14" s="247" t="s">
        <v>123</v>
      </c>
      <c r="I14" s="241" t="s">
        <v>124</v>
      </c>
      <c r="J14" s="241" t="s">
        <v>113</v>
      </c>
      <c r="K14" s="241" t="s">
        <v>125</v>
      </c>
      <c r="L14" s="241" t="s">
        <v>118</v>
      </c>
      <c r="M14" s="240" t="s">
        <v>126</v>
      </c>
    </row>
    <row r="15" spans="1:13" ht="99" customHeight="1" thickBot="1">
      <c r="A15" s="240"/>
      <c r="B15" s="243"/>
      <c r="C15" s="243"/>
      <c r="D15" s="111" t="s">
        <v>114</v>
      </c>
      <c r="E15" s="112" t="s">
        <v>115</v>
      </c>
      <c r="F15" s="112" t="s">
        <v>116</v>
      </c>
      <c r="G15" s="113" t="s">
        <v>117</v>
      </c>
      <c r="H15" s="248"/>
      <c r="I15" s="243"/>
      <c r="J15" s="243"/>
      <c r="K15" s="242"/>
      <c r="L15" s="242"/>
      <c r="M15" s="240"/>
    </row>
    <row r="16" spans="1:13" ht="16.5" thickBot="1">
      <c r="A16" s="156">
        <v>1</v>
      </c>
      <c r="B16" s="157">
        <v>2</v>
      </c>
      <c r="C16" s="158">
        <v>3</v>
      </c>
      <c r="D16" s="76">
        <v>4</v>
      </c>
      <c r="E16" s="77">
        <v>5</v>
      </c>
      <c r="F16" s="77">
        <v>6</v>
      </c>
      <c r="G16" s="78">
        <v>7</v>
      </c>
      <c r="H16" s="158">
        <v>8</v>
      </c>
      <c r="I16" s="158">
        <v>9</v>
      </c>
      <c r="J16" s="158" t="s">
        <v>120</v>
      </c>
      <c r="K16" s="69" t="s">
        <v>122</v>
      </c>
      <c r="L16" s="70" t="s">
        <v>121</v>
      </c>
      <c r="M16" s="156">
        <v>13</v>
      </c>
    </row>
    <row r="17" spans="1:13" ht="32.25" thickBot="1">
      <c r="A17" s="105"/>
      <c r="B17" s="104" t="s">
        <v>163</v>
      </c>
      <c r="C17" s="173" t="s">
        <v>131</v>
      </c>
      <c r="D17" s="79">
        <f>SUM('Корр коэф-т кино (откр.)'!D7:E7)</f>
        <v>444.9559213771247</v>
      </c>
      <c r="E17" s="80">
        <f>SUM('[3]Норматив затрат'!D88)</f>
        <v>300.36117079148937</v>
      </c>
      <c r="F17" s="80">
        <f>SUM('[3]Норматив затрат'!B194)</f>
        <v>32.386874342541432</v>
      </c>
      <c r="G17" s="81">
        <f>SUM('[3]Норматив затрат'!C194)</f>
        <v>0</v>
      </c>
      <c r="H17" s="71">
        <f>'[3]Норматив затрат'!B15</f>
        <v>16025.7</v>
      </c>
      <c r="I17" s="71">
        <f>SUM('[3]Норматив затрат'!B16)</f>
        <v>23063</v>
      </c>
      <c r="J17" s="72">
        <f>H17/I17</f>
        <v>0.69486623596236397</v>
      </c>
      <c r="K17" s="73">
        <f>F17+G17</f>
        <v>32.386874342541432</v>
      </c>
      <c r="L17" s="74">
        <f>K17/(F17+G17)</f>
        <v>1</v>
      </c>
      <c r="M17" s="143">
        <f>(E17/D17)*J17+(1-(E17/D17)*L17)</f>
        <v>0.79402378929871642</v>
      </c>
    </row>
    <row r="20" spans="1:13">
      <c r="A20" s="204" t="s">
        <v>140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  <c r="M20" s="204"/>
    </row>
    <row r="21" spans="1:13" ht="16.5" thickBot="1"/>
    <row r="22" spans="1:13" ht="78.75">
      <c r="G22" s="96" t="s">
        <v>119</v>
      </c>
      <c r="H22" s="152" t="s">
        <v>110</v>
      </c>
      <c r="I22" s="152" t="s">
        <v>133</v>
      </c>
      <c r="J22" s="153" t="s">
        <v>132</v>
      </c>
    </row>
    <row r="23" spans="1:13" ht="16.5" thickBot="1">
      <c r="G23" s="103">
        <v>1</v>
      </c>
      <c r="H23" s="99">
        <v>2</v>
      </c>
      <c r="I23" s="99">
        <v>3</v>
      </c>
      <c r="J23" s="102">
        <v>4</v>
      </c>
    </row>
    <row r="24" spans="1:13" ht="16.5" thickBot="1">
      <c r="G24" s="105">
        <v>1</v>
      </c>
      <c r="H24" s="189" t="s">
        <v>163</v>
      </c>
      <c r="I24" s="190" t="s">
        <v>165</v>
      </c>
      <c r="J24" s="191">
        <v>1</v>
      </c>
    </row>
    <row r="27" spans="1:13">
      <c r="A27" s="196" t="s">
        <v>135</v>
      </c>
      <c r="B27" s="196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</row>
    <row r="28" spans="1:13" ht="16.5" thickBot="1"/>
    <row r="29" spans="1:13" ht="100.5" customHeight="1">
      <c r="A29" s="107" t="s">
        <v>119</v>
      </c>
      <c r="B29" s="152" t="s">
        <v>110</v>
      </c>
      <c r="C29" s="152" t="s">
        <v>133</v>
      </c>
      <c r="D29" s="235" t="s">
        <v>136</v>
      </c>
      <c r="E29" s="235"/>
      <c r="F29" s="235" t="s">
        <v>137</v>
      </c>
      <c r="G29" s="235"/>
      <c r="H29" s="155" t="s">
        <v>132</v>
      </c>
      <c r="I29" s="155" t="s">
        <v>126</v>
      </c>
      <c r="J29" s="39" t="s">
        <v>130</v>
      </c>
    </row>
    <row r="30" spans="1:13" ht="16.5" thickBot="1">
      <c r="A30" s="108">
        <v>1</v>
      </c>
      <c r="B30" s="106">
        <v>2</v>
      </c>
      <c r="C30" s="106">
        <v>3</v>
      </c>
      <c r="D30" s="239">
        <v>3</v>
      </c>
      <c r="E30" s="239"/>
      <c r="F30" s="236">
        <v>4</v>
      </c>
      <c r="G30" s="236"/>
      <c r="H30" s="159">
        <v>5</v>
      </c>
      <c r="I30" s="159">
        <v>6</v>
      </c>
      <c r="J30" s="110" t="s">
        <v>138</v>
      </c>
    </row>
    <row r="31" spans="1:13" ht="48" customHeight="1" thickBot="1">
      <c r="A31" s="176"/>
      <c r="B31" s="187" t="s">
        <v>163</v>
      </c>
      <c r="C31" s="188" t="s">
        <v>165</v>
      </c>
      <c r="D31" s="234" t="s">
        <v>131</v>
      </c>
      <c r="E31" s="234"/>
      <c r="F31" s="237">
        <f>SUM(D17)</f>
        <v>444.9559213771247</v>
      </c>
      <c r="G31" s="238"/>
      <c r="H31" s="174">
        <f>SUM(J24)</f>
        <v>1</v>
      </c>
      <c r="I31" s="174">
        <f>SUM(M17)</f>
        <v>0.79402378929871642</v>
      </c>
      <c r="J31" s="175">
        <f>ROUND(F31*H31*I31,2)</f>
        <v>353.31</v>
      </c>
    </row>
    <row r="42" ht="47.25" customHeight="1"/>
    <row r="44" ht="29.25" customHeight="1"/>
  </sheetData>
  <mergeCells count="24">
    <mergeCell ref="D29:E29"/>
    <mergeCell ref="F29:G29"/>
    <mergeCell ref="D30:E30"/>
    <mergeCell ref="F30:G30"/>
    <mergeCell ref="D31:E31"/>
    <mergeCell ref="F31:G31"/>
    <mergeCell ref="A27:M27"/>
    <mergeCell ref="A14:A15"/>
    <mergeCell ref="B14:B15"/>
    <mergeCell ref="C14:C15"/>
    <mergeCell ref="D14:G14"/>
    <mergeCell ref="H14:H15"/>
    <mergeCell ref="I14:I15"/>
    <mergeCell ref="J14:J15"/>
    <mergeCell ref="K14:K15"/>
    <mergeCell ref="L14:L15"/>
    <mergeCell ref="M14:M15"/>
    <mergeCell ref="A20:M20"/>
    <mergeCell ref="A12:M12"/>
    <mergeCell ref="A1:J1"/>
    <mergeCell ref="D5:E5"/>
    <mergeCell ref="D6:E6"/>
    <mergeCell ref="D7:E7"/>
    <mergeCell ref="A10:M10"/>
  </mergeCells>
  <printOptions horizontalCentered="1"/>
  <pageMargins left="0.39370078740157483" right="0.39370078740157483" top="0.39370078740157483" bottom="0.39370078740157483" header="0" footer="0"/>
  <pageSetup paperSize="9" scale="53" orientation="landscape" horizontalDpi="0" verticalDpi="0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0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B2:Y26"/>
  <sheetViews>
    <sheetView view="pageBreakPreview" zoomScale="80" zoomScaleSheetLayoutView="80" workbookViewId="0">
      <selection activeCell="N25" sqref="N25"/>
    </sheetView>
  </sheetViews>
  <sheetFormatPr defaultRowHeight="15"/>
  <cols>
    <col min="1" max="1" width="2.5703125" customWidth="1"/>
    <col min="14" max="14" width="18.5703125" customWidth="1"/>
    <col min="17" max="17" width="12.85546875" customWidth="1"/>
    <col min="18" max="18" width="17.140625" customWidth="1"/>
    <col min="19" max="19" width="18.140625" customWidth="1"/>
  </cols>
  <sheetData>
    <row r="2" spans="2:25" ht="15.75">
      <c r="B2" s="226" t="s">
        <v>170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4" spans="2:25" ht="15.75">
      <c r="B4" s="204" t="s">
        <v>172</v>
      </c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171">
        <f>'Затраты на концерты'!B16*'Корр. коэф-т концерты'!J31</f>
        <v>51346350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2:25" ht="15.75">
      <c r="B5" s="204"/>
      <c r="C5" s="204"/>
      <c r="D5" s="204"/>
      <c r="E5" s="204"/>
      <c r="F5" s="204"/>
      <c r="G5" s="204"/>
      <c r="H5" s="204"/>
      <c r="I5" s="204"/>
      <c r="J5" s="204"/>
      <c r="K5" s="204"/>
      <c r="L5" s="204"/>
      <c r="M5" s="204"/>
      <c r="N5" s="171"/>
    </row>
    <row r="6" spans="2:25" ht="15.75">
      <c r="B6" s="204" t="s">
        <v>171</v>
      </c>
      <c r="C6" s="204"/>
      <c r="D6" s="204"/>
      <c r="E6" s="204"/>
      <c r="F6" s="204"/>
      <c r="G6" s="204"/>
      <c r="H6" s="204"/>
      <c r="I6" s="204"/>
      <c r="J6" s="204"/>
      <c r="K6" s="204"/>
      <c r="L6" s="204"/>
      <c r="M6" s="204"/>
      <c r="N6" s="171">
        <f>'Затраты орг-я мер-й'!B16*'Корр. коэф-т орг.мер.'!J31</f>
        <v>24212818</v>
      </c>
    </row>
    <row r="7" spans="2:25" ht="15.75"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4"/>
      <c r="N7" s="171"/>
    </row>
    <row r="8" spans="2:25" ht="15.75">
      <c r="B8" s="204" t="s">
        <v>173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171">
        <f>'Затраты кино (закр.)'!B16*'Корр. коэф-т кино (закр.)'!J31</f>
        <v>3280860</v>
      </c>
    </row>
    <row r="9" spans="2:25" ht="15.75"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171"/>
    </row>
    <row r="10" spans="2:25" ht="15.75">
      <c r="B10" s="204" t="s">
        <v>174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171">
        <f>'Затраты кино (откр.)'!B16*'Корр коэф-т кино (откр.)'!J31</f>
        <v>353310</v>
      </c>
    </row>
    <row r="11" spans="2:25" ht="15.75">
      <c r="B11" s="204"/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171"/>
    </row>
    <row r="12" spans="2:25" ht="32.25" customHeight="1">
      <c r="B12" s="204" t="s">
        <v>175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171">
        <v>58926800</v>
      </c>
    </row>
    <row r="13" spans="2:25" ht="15.75">
      <c r="B13" s="204"/>
      <c r="C13" s="204"/>
      <c r="D13" s="204"/>
      <c r="E13" s="204"/>
      <c r="F13" s="204"/>
      <c r="G13" s="204"/>
      <c r="H13" s="204"/>
      <c r="I13" s="204"/>
      <c r="J13" s="204"/>
      <c r="K13" s="204"/>
      <c r="L13" s="204"/>
      <c r="M13" s="204"/>
      <c r="N13" s="171"/>
    </row>
    <row r="14" spans="2:25" ht="32.25" customHeight="1">
      <c r="B14" s="204" t="s">
        <v>176</v>
      </c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171">
        <f>N16+N18</f>
        <v>2401800</v>
      </c>
    </row>
    <row r="15" spans="2:25" ht="15.75"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171"/>
    </row>
    <row r="16" spans="2:25" ht="15.75">
      <c r="B16" s="204" t="s">
        <v>177</v>
      </c>
      <c r="C16" s="204"/>
      <c r="D16" s="204"/>
      <c r="E16" s="204"/>
      <c r="F16" s="204"/>
      <c r="G16" s="204"/>
      <c r="H16" s="204"/>
      <c r="I16" s="204"/>
      <c r="J16" s="204"/>
      <c r="K16" s="204"/>
      <c r="L16" s="204"/>
      <c r="M16" s="204"/>
      <c r="N16" s="171">
        <v>364650</v>
      </c>
      <c r="Q16" s="192">
        <f>'Затраты на концерты'!$N$68+'Затраты орг-я мер-й'!N100+'Затраты кино (закр.)'!N100+'Затраты кино (откр.)'!N100</f>
        <v>3281850.4350000001</v>
      </c>
      <c r="S16" s="192">
        <f>Q16+N16</f>
        <v>3646500.4350000001</v>
      </c>
    </row>
    <row r="17" spans="2:19" ht="15.75"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171"/>
      <c r="Q17" s="192"/>
    </row>
    <row r="18" spans="2:19" ht="15.75">
      <c r="B18" s="204" t="s">
        <v>178</v>
      </c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171">
        <v>2037150</v>
      </c>
      <c r="Q18" s="192">
        <f>'Затраты на концерты'!$N$69+'Затраты орг-я мер-й'!N101+'Затраты кино (закр.)'!N101+'Затраты кино (откр.)'!N101</f>
        <v>2037150.0281599998</v>
      </c>
      <c r="S18" s="192">
        <f>Q18+N18</f>
        <v>4074300.0281599998</v>
      </c>
    </row>
    <row r="19" spans="2:19" ht="15.75"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171"/>
    </row>
    <row r="20" spans="2:19" ht="15.75" customHeight="1">
      <c r="B20" s="170"/>
      <c r="C20" s="170"/>
      <c r="D20" s="170"/>
      <c r="E20" s="170"/>
      <c r="F20" s="170"/>
      <c r="G20" s="170"/>
      <c r="H20" s="170"/>
      <c r="I20" s="170"/>
      <c r="J20" s="204" t="s">
        <v>179</v>
      </c>
      <c r="K20" s="204"/>
      <c r="L20" s="204"/>
      <c r="M20" s="204"/>
      <c r="N20" s="171">
        <f>N4+N6+N8+N10+N12+N14</f>
        <v>140521938</v>
      </c>
    </row>
    <row r="21" spans="2:19" ht="15.75">
      <c r="J21" s="204"/>
      <c r="K21" s="204"/>
      <c r="L21" s="204"/>
      <c r="M21" s="204"/>
    </row>
    <row r="22" spans="2:19" ht="15.75" customHeight="1">
      <c r="C22" s="2"/>
      <c r="D22" s="2"/>
      <c r="E22" s="2"/>
      <c r="F22" s="2"/>
      <c r="G22" s="2"/>
      <c r="H22" s="2"/>
      <c r="I22" s="2"/>
      <c r="J22" s="204" t="s">
        <v>180</v>
      </c>
      <c r="K22" s="204"/>
      <c r="L22" s="204"/>
      <c r="M22" s="204"/>
      <c r="N22" s="172">
        <f>N24/N20</f>
        <v>0.9854817117594834</v>
      </c>
    </row>
    <row r="23" spans="2:19" ht="15.75">
      <c r="B23" s="204"/>
      <c r="C23" s="204"/>
      <c r="D23" s="204"/>
      <c r="E23" s="204"/>
      <c r="F23" s="204"/>
      <c r="G23" s="204"/>
      <c r="H23" s="204"/>
      <c r="I23" s="204"/>
      <c r="J23" s="204"/>
      <c r="K23" s="204"/>
      <c r="L23" s="204"/>
      <c r="M23" s="204"/>
    </row>
    <row r="24" spans="2:19" ht="15.75">
      <c r="B24" s="261" t="s">
        <v>181</v>
      </c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171">
        <v>138481800</v>
      </c>
    </row>
    <row r="26" spans="2:19">
      <c r="M26" t="s">
        <v>188</v>
      </c>
      <c r="N26" s="192">
        <f>N20-N24</f>
        <v>2040138</v>
      </c>
    </row>
  </sheetData>
  <mergeCells count="22">
    <mergeCell ref="B23:M23"/>
    <mergeCell ref="B24:M24"/>
    <mergeCell ref="J20:M20"/>
    <mergeCell ref="J21:M21"/>
    <mergeCell ref="J22:M22"/>
    <mergeCell ref="B16:M16"/>
    <mergeCell ref="B17:M17"/>
    <mergeCell ref="B18:M18"/>
    <mergeCell ref="B19:M19"/>
    <mergeCell ref="B15:M15"/>
    <mergeCell ref="B14:M14"/>
    <mergeCell ref="B2:N2"/>
    <mergeCell ref="B4:M4"/>
    <mergeCell ref="B5:M5"/>
    <mergeCell ref="B6:M6"/>
    <mergeCell ref="B7:M7"/>
    <mergeCell ref="B8:M8"/>
    <mergeCell ref="B9:M9"/>
    <mergeCell ref="B10:M10"/>
    <mergeCell ref="B11:M11"/>
    <mergeCell ref="B12:M12"/>
    <mergeCell ref="B13:M1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Затраты на концерты</vt:lpstr>
      <vt:lpstr>Корр. коэф-т концерты</vt:lpstr>
      <vt:lpstr>Затраты орг-я мер-й</vt:lpstr>
      <vt:lpstr>Корр. коэф-т орг.мер.</vt:lpstr>
      <vt:lpstr>Затраты кино (закр.)</vt:lpstr>
      <vt:lpstr>Корр. коэф-т кино (закр.)</vt:lpstr>
      <vt:lpstr>Затраты кино (откр.)</vt:lpstr>
      <vt:lpstr>Корр коэф-т кино (откр.)</vt:lpstr>
      <vt:lpstr>итог</vt:lpstr>
      <vt:lpstr>'Затраты кино (закр.)'!Область_печати</vt:lpstr>
      <vt:lpstr>'Затраты кино (откр.)'!Область_печати</vt:lpstr>
      <vt:lpstr>'Затраты на концерты'!Область_печати</vt:lpstr>
      <vt:lpstr>'Затраты орг-я мер-й'!Область_печати</vt:lpstr>
      <vt:lpstr>итог!Область_печати</vt:lpstr>
      <vt:lpstr>'Корр коэф-т кино (откр.)'!Область_печати</vt:lpstr>
      <vt:lpstr>'Корр. коэф-т кино (закр.)'!Область_печати</vt:lpstr>
      <vt:lpstr>'Корр. коэф-т концерты'!Область_печати</vt:lpstr>
      <vt:lpstr>'Корр. коэф-т орг.мер.'!Область_печати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2017-04-07T07:33:09Z</cp:lastPrinted>
  <dcterms:created xsi:type="dcterms:W3CDTF">2015-11-17T09:44:49Z</dcterms:created>
  <dcterms:modified xsi:type="dcterms:W3CDTF">2017-08-25T11:35:00Z</dcterms:modified>
</cp:coreProperties>
</file>